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0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0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0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104.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05.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0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107.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08.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0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10.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11.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drawings/drawing112.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113.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114.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115.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drawings/drawing116.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117.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drawings/drawing118.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drawings/drawing119.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drawings/drawing120.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drawings/drawing121.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drawings/drawing122.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drawings/drawing123.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drawings/drawing124.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drawings/drawing125.xml" ContentType="application/vnd.openxmlformats-officedocument.drawing+xml"/>
  <Override PartName="/xl/charts/chart51.xml" ContentType="application/vnd.openxmlformats-officedocument.drawingml.chart+xml"/>
  <Override PartName="/xl/charts/chart52.xml" ContentType="application/vnd.openxmlformats-officedocument.drawingml.chart+xml"/>
  <Override PartName="/xl/drawings/drawing126.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drawings/drawing127.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drawings/drawing128.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drawings/drawing129.xml" ContentType="application/vnd.openxmlformats-officedocument.drawing+xml"/>
  <Override PartName="/xl/charts/chart59.xml" ContentType="application/vnd.openxmlformats-officedocument.drawingml.chart+xml"/>
  <Override PartName="/xl/charts/chart60.xml" ContentType="application/vnd.openxmlformats-officedocument.drawingml.chart+xml"/>
  <Override PartName="/xl/drawings/drawing130.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drawings/drawing131.xml" ContentType="application/vnd.openxmlformats-officedocument.drawing+xml"/>
  <Override PartName="/xl/charts/chart63.xml" ContentType="application/vnd.openxmlformats-officedocument.drawingml.chart+xml"/>
  <Override PartName="/xl/charts/chart64.xml" ContentType="application/vnd.openxmlformats-officedocument.drawingml.chart+xml"/>
  <Override PartName="/xl/drawings/drawing132.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drawings/drawing133.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drawings/drawing134.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drawings/drawing135.xml" ContentType="application/vnd.openxmlformats-officedocument.drawing+xml"/>
  <Override PartName="/xl/charts/chart71.xml" ContentType="application/vnd.openxmlformats-officedocument.drawingml.chart+xml"/>
  <Override PartName="/xl/charts/chart72.xml" ContentType="application/vnd.openxmlformats-officedocument.drawingml.chart+xml"/>
  <Override PartName="/xl/drawings/drawing136.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drawings/drawing137.xml" ContentType="application/vnd.openxmlformats-officedocument.drawing+xml"/>
  <Override PartName="/xl/charts/chart75.xml" ContentType="application/vnd.openxmlformats-officedocument.drawingml.chart+xml"/>
  <Override PartName="/xl/charts/chart76.xml" ContentType="application/vnd.openxmlformats-officedocument.drawingml.chart+xml"/>
  <Override PartName="/xl/drawings/drawing138.xml" ContentType="application/vnd.openxmlformats-officedocument.drawing+xml"/>
  <Override PartName="/xl/charts/chart77.xml" ContentType="application/vnd.openxmlformats-officedocument.drawingml.chart+xml"/>
  <Override PartName="/xl/charts/chart78.xml" ContentType="application/vnd.openxmlformats-officedocument.drawingml.chart+xml"/>
  <Override PartName="/xl/drawings/drawing139.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drawings/drawing140.xml" ContentType="application/vnd.openxmlformats-officedocument.drawing+xml"/>
  <Override PartName="/xl/charts/chart81.xml" ContentType="application/vnd.openxmlformats-officedocument.drawingml.chart+xml"/>
  <Override PartName="/xl/charts/chart82.xml" ContentType="application/vnd.openxmlformats-officedocument.drawingml.chart+xml"/>
  <Override PartName="/xl/drawings/drawing141.xml" ContentType="application/vnd.openxmlformats-officedocument.drawing+xml"/>
  <Override PartName="/xl/charts/chart83.xml" ContentType="application/vnd.openxmlformats-officedocument.drawingml.chart+xml"/>
  <Override PartName="/xl/charts/chart84.xml" ContentType="application/vnd.openxmlformats-officedocument.drawingml.chart+xml"/>
  <Override PartName="/xl/drawings/drawing142.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drawings/drawing143.xml" ContentType="application/vnd.openxmlformats-officedocument.drawing+xml"/>
  <Override PartName="/xl/charts/chart87.xml" ContentType="application/vnd.openxmlformats-officedocument.drawingml.chart+xml"/>
  <Override PartName="/xl/charts/chart88.xml" ContentType="application/vnd.openxmlformats-officedocument.drawingml.chart+xml"/>
  <Override PartName="/xl/drawings/drawing144.xml" ContentType="application/vnd.openxmlformats-officedocument.drawing+xml"/>
  <Override PartName="/xl/charts/chart89.xml" ContentType="application/vnd.openxmlformats-officedocument.drawingml.chart+xml"/>
  <Override PartName="/xl/charts/chart90.xml" ContentType="application/vnd.openxmlformats-officedocument.drawingml.chart+xml"/>
  <Override PartName="/xl/drawings/drawing145.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drawings/drawing146.xml" ContentType="application/vnd.openxmlformats-officedocument.drawing+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drawings/drawing147.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drawings/drawing148.xml" ContentType="application/vnd.openxmlformats-officedocument.drawing+xml"/>
  <Override PartName="/xl/charts/chart101.xml" ContentType="application/vnd.openxmlformats-officedocument.drawingml.chart+xml"/>
  <Override PartName="/xl/charts/chart102.xml" ContentType="application/vnd.openxmlformats-officedocument.drawingml.chart+xml"/>
  <Override PartName="/xl/drawings/drawing149.xml" ContentType="application/vnd.openxmlformats-officedocument.drawing+xml"/>
  <Override PartName="/xl/charts/chart103.xml" ContentType="application/vnd.openxmlformats-officedocument.drawingml.chart+xml"/>
  <Override PartName="/xl/charts/chart104.xml" ContentType="application/vnd.openxmlformats-officedocument.drawingml.chart+xml"/>
  <Override PartName="/xl/drawings/drawing150.xml" ContentType="application/vnd.openxmlformats-officedocument.drawing+xml"/>
  <Override PartName="/xl/charts/chart105.xml" ContentType="application/vnd.openxmlformats-officedocument.drawingml.chart+xml"/>
  <Override PartName="/xl/charts/chart106.xml" ContentType="application/vnd.openxmlformats-officedocument.drawingml.chart+xml"/>
  <Override PartName="/xl/drawings/drawing151.xml" ContentType="application/vnd.openxmlformats-officedocument.drawing+xml"/>
  <Override PartName="/xl/charts/chart107.xml" ContentType="application/vnd.openxmlformats-officedocument.drawingml.chart+xml"/>
  <Override PartName="/xl/charts/chart108.xml" ContentType="application/vnd.openxmlformats-officedocument.drawingml.chart+xml"/>
  <Override PartName="/xl/drawings/drawing152.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drawings/drawing153.xml" ContentType="application/vnd.openxmlformats-officedocument.drawing+xml"/>
  <Override PartName="/xl/charts/chart111.xml" ContentType="application/vnd.openxmlformats-officedocument.drawingml.chart+xml"/>
  <Override PartName="/xl/charts/chart112.xml" ContentType="application/vnd.openxmlformats-officedocument.drawingml.chart+xml"/>
  <Override PartName="/xl/drawings/drawing154.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drawings/drawing155.xml" ContentType="application/vnd.openxmlformats-officedocument.drawing+xml"/>
  <Override PartName="/xl/charts/chart115.xml" ContentType="application/vnd.openxmlformats-officedocument.drawingml.chart+xml"/>
  <Override PartName="/xl/charts/chart116.xml" ContentType="application/vnd.openxmlformats-officedocument.drawingml.chart+xml"/>
  <Override PartName="/xl/drawings/drawing156.xml" ContentType="application/vnd.openxmlformats-officedocument.drawing+xml"/>
  <Override PartName="/xl/charts/chart117.xml" ContentType="application/vnd.openxmlformats-officedocument.drawingml.chart+xml"/>
  <Override PartName="/xl/charts/chart118.xml" ContentType="application/vnd.openxmlformats-officedocument.drawingml.chart+xml"/>
  <Override PartName="/xl/drawings/drawing157.xml" ContentType="application/vnd.openxmlformats-officedocument.drawing+xml"/>
  <Override PartName="/xl/charts/chart119.xml" ContentType="application/vnd.openxmlformats-officedocument.drawingml.chart+xml"/>
  <Override PartName="/xl/charts/chart120.xml" ContentType="application/vnd.openxmlformats-officedocument.drawingml.chart+xml"/>
  <Override PartName="/xl/drawings/drawing158.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charts/chart123.xml" ContentType="application/vnd.openxmlformats-officedocument.drawingml.chart+xml"/>
  <Override PartName="/xl/charts/chart124.xml" ContentType="application/vnd.openxmlformats-officedocument.drawingml.chart+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charts/chart125.xml" ContentType="application/vnd.openxmlformats-officedocument.drawingml.chart+xml"/>
  <Override PartName="/xl/charts/chart126.xml" ContentType="application/vnd.openxmlformats-officedocument.drawingml.chart+xml"/>
  <Override PartName="/xl/drawings/drawing223.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drawings/drawing224.xml" ContentType="application/vnd.openxmlformats-officedocument.drawing+xml"/>
  <Override PartName="/xl/charts/chart129.xml" ContentType="application/vnd.openxmlformats-officedocument.drawingml.chart+xml"/>
  <Override PartName="/xl/charts/chart130.xml" ContentType="application/vnd.openxmlformats-officedocument.drawingml.chart+xml"/>
  <Override PartName="/xl/drawings/drawing225.xml" ContentType="application/vnd.openxmlformats-officedocument.drawing+xml"/>
  <Override PartName="/xl/charts/chart131.xml" ContentType="application/vnd.openxmlformats-officedocument.drawingml.chart+xml"/>
  <Override PartName="/xl/charts/chart132.xml" ContentType="application/vnd.openxmlformats-officedocument.drawingml.chart+xml"/>
  <Override PartName="/xl/drawings/drawing226.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drawings/drawing227.xml" ContentType="application/vnd.openxmlformats-officedocument.drawing+xml"/>
  <Override PartName="/xl/charts/chart135.xml" ContentType="application/vnd.openxmlformats-officedocument.drawingml.chart+xml"/>
  <Override PartName="/xl/charts/chart136.xml" ContentType="application/vnd.openxmlformats-officedocument.drawingml.chart+xml"/>
  <Override PartName="/xl/drawings/drawing228.xml" ContentType="application/vnd.openxmlformats-officedocument.drawing+xml"/>
  <Override PartName="/xl/charts/chart137.xml" ContentType="application/vnd.openxmlformats-officedocument.drawingml.chart+xml"/>
  <Override PartName="/xl/charts/chart138.xml" ContentType="application/vnd.openxmlformats-officedocument.drawingml.chart+xml"/>
  <Override PartName="/xl/drawings/drawing229.xml" ContentType="application/vnd.openxmlformats-officedocument.drawing+xml"/>
  <Override PartName="/xl/charts/chart139.xml" ContentType="application/vnd.openxmlformats-officedocument.drawingml.chart+xml"/>
  <Override PartName="/xl/charts/chart140.xml" ContentType="application/vnd.openxmlformats-officedocument.drawingml.chart+xml"/>
  <Override PartName="/xl/drawings/drawing230.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drawings/drawing231.xml" ContentType="application/vnd.openxmlformats-officedocument.drawing+xml"/>
  <Override PartName="/xl/charts/chart143.xml" ContentType="application/vnd.openxmlformats-officedocument.drawingml.chart+xml"/>
  <Override PartName="/xl/charts/chart144.xml" ContentType="application/vnd.openxmlformats-officedocument.drawingml.chart+xml"/>
  <Override PartName="/xl/drawings/drawing232.xml" ContentType="application/vnd.openxmlformats-officedocument.drawing+xml"/>
  <Override PartName="/xl/charts/chart145.xml" ContentType="application/vnd.openxmlformats-officedocument.drawingml.chart+xml"/>
  <Override PartName="/xl/charts/chart146.xml" ContentType="application/vnd.openxmlformats-officedocument.drawingml.chart+xml"/>
  <Override PartName="/xl/drawings/drawing2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Y:\企画部\政策企画課\統計\令和８年度_統計事務\02-統計資料\住基関係(永年)\★入力用\令和8年度\R8.05月末\"/>
    </mc:Choice>
  </mc:AlternateContent>
  <bookViews>
    <workbookView xWindow="-15" yWindow="30" windowWidth="23625" windowHeight="11880" tabRatio="908"/>
  </bookViews>
  <sheets>
    <sheet name="令和8年5月" sheetId="424" r:id="rId1"/>
    <sheet name="令和8年4月" sheetId="423" r:id="rId2"/>
    <sheet name="令和8年3月" sheetId="422" r:id="rId3"/>
    <sheet name="令和8年2月" sheetId="265" r:id="rId4"/>
    <sheet name="令和８年１月" sheetId="264" r:id="rId5"/>
    <sheet name="令和7年12月" sheetId="263" r:id="rId6"/>
    <sheet name="令和7年11月" sheetId="261" r:id="rId7"/>
    <sheet name="令和7年10月" sheetId="260" r:id="rId8"/>
    <sheet name="令和7年9月" sheetId="259" r:id="rId9"/>
    <sheet name="令和7年8月" sheetId="258" r:id="rId10"/>
    <sheet name="令和7年7月" sheetId="257" r:id="rId11"/>
    <sheet name="令和7年6月" sheetId="256" r:id="rId12"/>
    <sheet name="令和7年5月" sheetId="255" r:id="rId13"/>
    <sheet name="令和7年4月" sheetId="254" r:id="rId14"/>
    <sheet name="令和7年３月" sheetId="253" r:id="rId15"/>
    <sheet name="令和7年2月末" sheetId="252" r:id="rId16"/>
    <sheet name="令和7年1月末" sheetId="250" r:id="rId17"/>
    <sheet name="令和6年12月末" sheetId="246" r:id="rId18"/>
    <sheet name="令和6年11月末" sheetId="247" r:id="rId19"/>
    <sheet name="令和6年10月末" sheetId="245" r:id="rId20"/>
    <sheet name="令和6年9月末 " sheetId="249" r:id="rId21"/>
    <sheet name="令和6年8月末 " sheetId="248" r:id="rId22"/>
    <sheet name="令和6年7月末" sheetId="239" r:id="rId23"/>
    <sheet name="令和6年6月末" sheetId="251" r:id="rId24"/>
    <sheet name="令和6年5月末" sheetId="233" r:id="rId25"/>
    <sheet name="令和6年4月末" sheetId="234" r:id="rId26"/>
    <sheet name="令和6年3月末" sheetId="229" r:id="rId27"/>
    <sheet name="令和6年2月末" sheetId="227" r:id="rId28"/>
    <sheet name="令和6年1月末" sheetId="224" r:id="rId29"/>
    <sheet name="令和5年12月末" sheetId="222" r:id="rId30"/>
    <sheet name="令和5年11月末" sheetId="220" r:id="rId31"/>
    <sheet name="令和5年10月末" sheetId="216" r:id="rId32"/>
    <sheet name="令和5年9月末" sheetId="213" r:id="rId33"/>
    <sheet name="令和5年8月末" sheetId="215" r:id="rId34"/>
    <sheet name="令和5年7月末" sheetId="211" r:id="rId35"/>
    <sheet name="令和5年6月末" sheetId="235" r:id="rId36"/>
    <sheet name="令和5年5月末" sheetId="209" r:id="rId37"/>
    <sheet name="令和5年4月末" sheetId="208" r:id="rId38"/>
    <sheet name="令和5年3月末" sheetId="206" r:id="rId39"/>
    <sheet name="令和5年2月末" sheetId="205" r:id="rId40"/>
    <sheet name="令和5年1月末" sheetId="204" r:id="rId41"/>
    <sheet name="令和4年12月末" sheetId="203" r:id="rId42"/>
    <sheet name="令和4年11月末" sheetId="202" r:id="rId43"/>
    <sheet name="令和4年10月末" sheetId="201" r:id="rId44"/>
    <sheet name="令和4年9月末" sheetId="200" r:id="rId45"/>
    <sheet name="令和4年8月末" sheetId="199" r:id="rId46"/>
    <sheet name="令和4年7月末" sheetId="198" r:id="rId47"/>
    <sheet name="令和4年6月末" sheetId="197" r:id="rId48"/>
    <sheet name="令和4年5月末" sheetId="196" r:id="rId49"/>
    <sheet name="令和4年4月末" sheetId="195" r:id="rId50"/>
    <sheet name="令和4年3月末" sheetId="194" r:id="rId51"/>
    <sheet name="令和4年2月末" sheetId="193" r:id="rId52"/>
    <sheet name="令和4年1月末" sheetId="192" r:id="rId53"/>
    <sheet name="令和3年12月末" sheetId="191" r:id="rId54"/>
    <sheet name="令和3年11月末" sheetId="189" r:id="rId55"/>
    <sheet name="令和3年10月末" sheetId="188" r:id="rId56"/>
    <sheet name="令和3年9月末" sheetId="187" r:id="rId57"/>
    <sheet name="令和3年8月末" sheetId="186" r:id="rId58"/>
    <sheet name="令和3年7月末" sheetId="185" r:id="rId59"/>
    <sheet name="令和3年6月末" sheetId="184" r:id="rId60"/>
    <sheet name="令和3年5月末" sheetId="183" r:id="rId61"/>
    <sheet name="令和3年4月末" sheetId="182" r:id="rId62"/>
    <sheet name="令和3年3月末" sheetId="181" r:id="rId63"/>
    <sheet name="令和3年2月末" sheetId="180" r:id="rId64"/>
    <sheet name="令和3年1月末" sheetId="179" r:id="rId65"/>
    <sheet name="令和2年12月末" sheetId="178" r:id="rId66"/>
    <sheet name="令和2年11月末" sheetId="177" r:id="rId67"/>
    <sheet name="令和2年10月末" sheetId="176" r:id="rId68"/>
    <sheet name="令和2年9月末" sheetId="175" r:id="rId69"/>
    <sheet name="令和2年8月末" sheetId="174" r:id="rId70"/>
    <sheet name="令和2年7月末" sheetId="173" r:id="rId71"/>
    <sheet name="令和2年6月末" sheetId="172" r:id="rId72"/>
    <sheet name="令和2年5月末" sheetId="171" r:id="rId73"/>
    <sheet name="令和2年4月末" sheetId="170" r:id="rId74"/>
    <sheet name="令和2年3月末" sheetId="169" r:id="rId75"/>
    <sheet name="令和2年2月末" sheetId="167" r:id="rId76"/>
    <sheet name="令和2年1月末" sheetId="168" r:id="rId77"/>
    <sheet name="令和元年12月末" sheetId="166" r:id="rId78"/>
    <sheet name="令和元年11月末" sheetId="164" r:id="rId79"/>
    <sheet name="令和元年10月末" sheetId="160" r:id="rId80"/>
    <sheet name="令和元年9月末" sheetId="162" r:id="rId81"/>
    <sheet name="令和元年8月末" sheetId="158" r:id="rId82"/>
    <sheet name="令和元年7月末" sheetId="157" r:id="rId83"/>
    <sheet name="令和元年6月末" sheetId="155" r:id="rId84"/>
    <sheet name="令和元年5月末" sheetId="156" r:id="rId85"/>
    <sheet name="平成31年4月末" sheetId="152" r:id="rId86"/>
    <sheet name="平成31年3月末" sheetId="153" r:id="rId87"/>
    <sheet name="平成31年2月末" sheetId="151" r:id="rId88"/>
    <sheet name="平成31年1月末" sheetId="149" r:id="rId89"/>
    <sheet name="平成30年12月末" sheetId="146" r:id="rId90"/>
    <sheet name="平成30年11月末" sheetId="143" r:id="rId91"/>
    <sheet name="平成30年10月末" sheetId="142" r:id="rId92"/>
    <sheet name="平成30年9月末" sheetId="147" r:id="rId93"/>
    <sheet name="平成30年8月末" sheetId="141" r:id="rId94"/>
    <sheet name="平成30年7月末" sheetId="138" r:id="rId95"/>
    <sheet name="平成30年6月末" sheetId="132" r:id="rId96"/>
    <sheet name="平成30年5月末" sheetId="137" r:id="rId97"/>
    <sheet name="平成30年4月末" sheetId="136" r:id="rId98"/>
    <sheet name="平成30年3月末" sheetId="135" r:id="rId99"/>
    <sheet name="平成30年2月末" sheetId="266" r:id="rId100"/>
    <sheet name="平成30年1月末" sheetId="267" r:id="rId101"/>
    <sheet name="平成29年12月末" sheetId="268" r:id="rId102"/>
    <sheet name="平成29年11月末" sheetId="269" r:id="rId103"/>
    <sheet name="平成29年10月末" sheetId="270" r:id="rId104"/>
    <sheet name="平成29年09月末" sheetId="271" r:id="rId105"/>
    <sheet name="平成29年08月末" sheetId="272" r:id="rId106"/>
    <sheet name="平成29年07月末" sheetId="273" r:id="rId107"/>
    <sheet name="平成29年06月末" sheetId="274" r:id="rId108"/>
    <sheet name="平成29年05月末" sheetId="275" r:id="rId109"/>
    <sheet name="平成29年04月末" sheetId="276" r:id="rId110"/>
    <sheet name="平成29年03月末" sheetId="277" r:id="rId111"/>
    <sheet name="平成２９年２月末" sheetId="280" r:id="rId112"/>
    <sheet name="平成２９年１月末" sheetId="281" r:id="rId113"/>
    <sheet name="平成２８年１２月末" sheetId="282" r:id="rId114"/>
    <sheet name="平成２８年１１月末" sheetId="283" r:id="rId115"/>
    <sheet name="平成２８年１０月末" sheetId="284" r:id="rId116"/>
    <sheet name="平成２８年９月末" sheetId="285" r:id="rId117"/>
    <sheet name="平成２８年８月末" sheetId="286" r:id="rId118"/>
    <sheet name="平成２８年７月末" sheetId="287" r:id="rId119"/>
    <sheet name="平成２８年６月末" sheetId="288" r:id="rId120"/>
    <sheet name="平成２８年５月末" sheetId="289" r:id="rId121"/>
    <sheet name="平成２８年４月末" sheetId="290" r:id="rId122"/>
    <sheet name="平成２８年３月末" sheetId="291" r:id="rId123"/>
    <sheet name="平成２８年２月末" sheetId="292" r:id="rId124"/>
    <sheet name="平成２８年１月末" sheetId="293" r:id="rId125"/>
    <sheet name="平成２７年１２月末" sheetId="294" r:id="rId126"/>
    <sheet name="平成２７年１１月末" sheetId="295" r:id="rId127"/>
    <sheet name="平成２７年１０月末" sheetId="296" r:id="rId128"/>
    <sheet name="平成２７年９月末" sheetId="297" r:id="rId129"/>
    <sheet name="平成２７年８月末" sheetId="298" r:id="rId130"/>
    <sheet name="平成２７年７月末" sheetId="299" r:id="rId131"/>
    <sheet name="平成２７年６月末" sheetId="300" r:id="rId132"/>
    <sheet name="平成２７年５月末" sheetId="301" r:id="rId133"/>
    <sheet name="平成２７年４月末" sheetId="302" r:id="rId134"/>
    <sheet name="平成２７年３月末" sheetId="303" r:id="rId135"/>
    <sheet name="平成２７年２月末" sheetId="304" r:id="rId136"/>
    <sheet name="平成２７年１月末" sheetId="305" r:id="rId137"/>
    <sheet name="平成２６年１２月末" sheetId="306" r:id="rId138"/>
    <sheet name="平成２６年１１月末" sheetId="307" r:id="rId139"/>
    <sheet name="平成２６年１０月末" sheetId="308" r:id="rId140"/>
    <sheet name="平成２６年９月末" sheetId="309" r:id="rId141"/>
    <sheet name="平成２６年８月末" sheetId="310" r:id="rId142"/>
    <sheet name="平成２６年７月末" sheetId="311" r:id="rId143"/>
    <sheet name="平成２６年６月末" sheetId="312" r:id="rId144"/>
    <sheet name="平成２６年５月末" sheetId="313" r:id="rId145"/>
    <sheet name="平成２６年４月末" sheetId="314" r:id="rId146"/>
    <sheet name="平成２６年３月末" sheetId="315" r:id="rId147"/>
    <sheet name="平成２６年２月末" sheetId="316" r:id="rId148"/>
    <sheet name="平成２６年１月末" sheetId="317" r:id="rId149"/>
    <sheet name="平成２５年１２月末" sheetId="318" r:id="rId150"/>
    <sheet name="平成２５年１１月末" sheetId="319" r:id="rId151"/>
    <sheet name="平成２５年１０月末" sheetId="320" r:id="rId152"/>
    <sheet name="平成２５年９月末" sheetId="321" r:id="rId153"/>
    <sheet name="平成２5年８月末" sheetId="322" r:id="rId154"/>
    <sheet name="平成２５年７月末 " sheetId="323" r:id="rId155"/>
    <sheet name="平成２５年６月末" sheetId="324" r:id="rId156"/>
    <sheet name="平成２５年５月末" sheetId="325" r:id="rId157"/>
    <sheet name="平成２５年４月末" sheetId="326" r:id="rId158"/>
    <sheet name="平成２５年３月末" sheetId="327" r:id="rId159"/>
    <sheet name="平成２５年２月末" sheetId="328" r:id="rId160"/>
    <sheet name="平成２５年１月末" sheetId="329" r:id="rId161"/>
    <sheet name="平成２４年１２月末" sheetId="330" r:id="rId162"/>
    <sheet name="平成２４年１１月末" sheetId="331" r:id="rId163"/>
    <sheet name="平成２４年１０月末" sheetId="332" r:id="rId164"/>
    <sheet name="平成２４年９月末" sheetId="333" r:id="rId165"/>
    <sheet name="平成２４年８月末" sheetId="334" r:id="rId166"/>
    <sheet name="平成２４年７月末 " sheetId="335" r:id="rId167"/>
    <sheet name="平成２４年６月末" sheetId="336" r:id="rId168"/>
    <sheet name="平成２４年５月末" sheetId="337" r:id="rId169"/>
    <sheet name="平成２４年４月末" sheetId="338" r:id="rId170"/>
    <sheet name="平成２４年３月末" sheetId="340" r:id="rId171"/>
    <sheet name="平成２４年２月末" sheetId="341" r:id="rId172"/>
    <sheet name="平成２４年１月末" sheetId="342" r:id="rId173"/>
    <sheet name="平成２３年１２月末" sheetId="343" r:id="rId174"/>
    <sheet name="平成２３年１１月末" sheetId="344" r:id="rId175"/>
    <sheet name="平成２３年１０月末 " sheetId="345" r:id="rId176"/>
    <sheet name="平成２３年９月末" sheetId="346" r:id="rId177"/>
    <sheet name="平成２３年８月末" sheetId="347" r:id="rId178"/>
    <sheet name="平成２３年７月末" sheetId="348" r:id="rId179"/>
    <sheet name="平成２３年６月末 " sheetId="349" r:id="rId180"/>
    <sheet name="平成２３年５月末" sheetId="350" r:id="rId181"/>
    <sheet name="平成２３年４月末" sheetId="351" r:id="rId182"/>
    <sheet name="平成２３年３月末 " sheetId="352" r:id="rId183"/>
    <sheet name="平成２３年２月末 " sheetId="364" r:id="rId184"/>
    <sheet name="平成２３年１月末" sheetId="363" r:id="rId185"/>
    <sheet name="平成２２年１２月末" sheetId="362" r:id="rId186"/>
    <sheet name="平成２２年１１月末" sheetId="361" r:id="rId187"/>
    <sheet name="平成２２年１０月末" sheetId="360" r:id="rId188"/>
    <sheet name="平成２２年９月末 " sheetId="359" r:id="rId189"/>
    <sheet name="平成２２年８月末 " sheetId="358" r:id="rId190"/>
    <sheet name="平成２２年７月末" sheetId="357" r:id="rId191"/>
    <sheet name="平成２２年６月末 " sheetId="356" r:id="rId192"/>
    <sheet name="平成２２年５月末" sheetId="355" r:id="rId193"/>
    <sheet name="平成２２年４月末" sheetId="354" r:id="rId194"/>
    <sheet name="平成２２年３月末" sheetId="353" r:id="rId195"/>
    <sheet name="平成２２年２月末 " sheetId="402" r:id="rId196"/>
    <sheet name="平成２２年１月末" sheetId="401" r:id="rId197"/>
    <sheet name="平成２１年１2月末" sheetId="400" r:id="rId198"/>
    <sheet name="平成２１年１１月末" sheetId="399" r:id="rId199"/>
    <sheet name="平成２１年１０月末" sheetId="398" r:id="rId200"/>
    <sheet name="平成２１年９月末" sheetId="397" r:id="rId201"/>
    <sheet name="平成２１年８月末 " sheetId="396" r:id="rId202"/>
    <sheet name="平成２１年７月末 " sheetId="395" r:id="rId203"/>
    <sheet name="平成２１年６月末 " sheetId="394" r:id="rId204"/>
    <sheet name="平成２１年５月末" sheetId="393" r:id="rId205"/>
    <sheet name="平成２１年４月末" sheetId="392" r:id="rId206"/>
    <sheet name="平成２１年３月末" sheetId="391" r:id="rId207"/>
    <sheet name="平成２１年２月末" sheetId="390" r:id="rId208"/>
    <sheet name="平成２１年１月末" sheetId="389" r:id="rId209"/>
    <sheet name="平成２０年１２月末" sheetId="388" r:id="rId210"/>
    <sheet name="平成２０年１1月末 " sheetId="387" r:id="rId211"/>
    <sheet name="平成２０年１０月末" sheetId="386" r:id="rId212"/>
    <sheet name="平成２０年９月末" sheetId="385" r:id="rId213"/>
    <sheet name="平成２０年８月末 " sheetId="384" r:id="rId214"/>
    <sheet name="平成２０年７月末" sheetId="383" r:id="rId215"/>
    <sheet name="平成２０年６月末" sheetId="382" r:id="rId216"/>
    <sheet name="平成２０年５月末" sheetId="381" r:id="rId217"/>
    <sheet name="平成２０年４月末" sheetId="380" r:id="rId218"/>
    <sheet name="平成２０年３月末" sheetId="379" r:id="rId219"/>
    <sheet name="平成２０年２月末" sheetId="378" r:id="rId220"/>
    <sheet name="平成20年1月末" sheetId="413" r:id="rId221"/>
    <sheet name="平成19年12月末" sheetId="403" r:id="rId222"/>
    <sheet name="平成19年11月末" sheetId="414" r:id="rId223"/>
    <sheet name="平成19年10月末" sheetId="415" r:id="rId224"/>
    <sheet name="平成19年9月末" sheetId="416" r:id="rId225"/>
    <sheet name="平成19年8月末" sheetId="417" r:id="rId226"/>
    <sheet name="平成19年7月末" sheetId="418" r:id="rId227"/>
    <sheet name="平成19年6月末" sheetId="419" r:id="rId228"/>
    <sheet name="平成19年5月末" sheetId="420" r:id="rId229"/>
    <sheet name="平成19年4月末" sheetId="421" r:id="rId230"/>
    <sheet name="平成19年3月末" sheetId="404" r:id="rId231"/>
    <sheet name="平成19年2月末" sheetId="406" r:id="rId232"/>
    <sheet name="平成19年1月末" sheetId="405" r:id="rId233"/>
  </sheets>
  <externalReferences>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s>
  <definedNames>
    <definedName name="_xlnm.Print_Area" localSheetId="161">平成２４年１２月末!$A$1:$I$48</definedName>
    <definedName name="_xlnm.Print_Area" localSheetId="149">平成２５年１２月末!$A$2:$I$53</definedName>
    <definedName name="_xlnm.Print_Area" localSheetId="160">平成２５年１月末!$A$1:$I$48</definedName>
    <definedName name="_xlnm.Print_Area" localSheetId="159">平成２５年２月末!$A$1:$I$48</definedName>
    <definedName name="_xlnm.Print_Area" localSheetId="158">平成２５年３月末!$A$1:$I$48</definedName>
    <definedName name="_xlnm.Print_Area" localSheetId="157">平成２５年４月末!$A$2:$I$53</definedName>
    <definedName name="_xlnm.Print_Area" localSheetId="156">平成２５年５月末!$A$2:$I$53</definedName>
    <definedName name="_xlnm.Print_Area" localSheetId="155">平成２５年６月末!$A$2:$I$53</definedName>
    <definedName name="_xlnm.Print_Area" localSheetId="139">平成２６年１０月末!$A$2:$I$53</definedName>
    <definedName name="_xlnm.Print_Area" localSheetId="138">平成２６年１１月末!$A$2:$I$53</definedName>
    <definedName name="_xlnm.Print_Area" localSheetId="137">平成２６年１２月末!$A$2:$I$53</definedName>
    <definedName name="_xlnm.Print_Area" localSheetId="148">平成２６年１月末!$A$2:$I$53</definedName>
    <definedName name="_xlnm.Print_Area" localSheetId="147">平成２６年２月末!$A$2:$I$53</definedName>
    <definedName name="_xlnm.Print_Area" localSheetId="146">平成２６年３月末!$A$2:$I$53</definedName>
    <definedName name="_xlnm.Print_Area" localSheetId="145">平成２６年４月末!$A$2:$I$53</definedName>
    <definedName name="_xlnm.Print_Area" localSheetId="144">平成２６年５月末!$A$2:$I$53</definedName>
    <definedName name="_xlnm.Print_Area" localSheetId="143">平成２６年６月末!$A$2:$I$53</definedName>
    <definedName name="_xlnm.Print_Area" localSheetId="142">平成２６年７月末!$A$2:$I$53</definedName>
    <definedName name="_xlnm.Print_Area" localSheetId="141">平成２６年８月末!$A$2:$I$53</definedName>
    <definedName name="_xlnm.Print_Area" localSheetId="140">平成２６年９月末!$A$2:$I$53</definedName>
    <definedName name="_xlnm.Print_Area" localSheetId="127">平成２７年１０月末!$A$2:$I$53</definedName>
    <definedName name="_xlnm.Print_Area" localSheetId="126">平成２７年１１月末!$A$2:$I$53</definedName>
    <definedName name="_xlnm.Print_Area" localSheetId="125">平成２７年１２月末!$A$2:$I$53</definedName>
    <definedName name="_xlnm.Print_Area" localSheetId="136">平成２７年１月末!$A$2:$I$53</definedName>
    <definedName name="_xlnm.Print_Area" localSheetId="135">平成２７年２月末!$A$2:$I$53</definedName>
    <definedName name="_xlnm.Print_Area" localSheetId="134">平成２７年３月末!$A$2:$I$53</definedName>
    <definedName name="_xlnm.Print_Area" localSheetId="133">平成２７年４月末!$A$2:$I$53</definedName>
    <definedName name="_xlnm.Print_Area" localSheetId="132">平成２７年５月末!$A$2:$I$53</definedName>
    <definedName name="_xlnm.Print_Area" localSheetId="131">平成２７年６月末!$A$2:$I$53</definedName>
    <definedName name="_xlnm.Print_Area" localSheetId="130">平成２７年７月末!$A$2:$I$53</definedName>
    <definedName name="_xlnm.Print_Area" localSheetId="129">平成２７年８月末!$A$2:$I$53</definedName>
    <definedName name="_xlnm.Print_Area" localSheetId="128">平成２７年９月末!$A$2:$I$53</definedName>
    <definedName name="_xlnm.Print_Area" localSheetId="115">平成２８年１０月末!$A$2:$I$54</definedName>
    <definedName name="_xlnm.Print_Area" localSheetId="114">平成２８年１１月末!$A$2:$I$54</definedName>
    <definedName name="_xlnm.Print_Area" localSheetId="113">平成２８年１２月末!$A$2:$I$54</definedName>
    <definedName name="_xlnm.Print_Area" localSheetId="124">平成２８年１月末!$A$2:$I$53</definedName>
    <definedName name="_xlnm.Print_Area" localSheetId="123">平成２８年２月末!$A$2:$I$53</definedName>
    <definedName name="_xlnm.Print_Area" localSheetId="122">平成２８年３月末!$A$2:$I$53</definedName>
    <definedName name="_xlnm.Print_Area" localSheetId="121">平成２８年４月末!$A$2:$I$53</definedName>
    <definedName name="_xlnm.Print_Area" localSheetId="120">平成２８年５月末!$A$2:$I$53</definedName>
    <definedName name="_xlnm.Print_Area" localSheetId="119">平成２８年６月末!$A$2:$I$53</definedName>
    <definedName name="_xlnm.Print_Area" localSheetId="118">平成２８年７月末!$A$2:$I$53</definedName>
    <definedName name="_xlnm.Print_Area" localSheetId="117">平成２８年８月末!$A$2:$I$53</definedName>
    <definedName name="_xlnm.Print_Area" localSheetId="116">平成２８年９月末!$A$2:$I$54</definedName>
    <definedName name="_xlnm.Print_Area" localSheetId="110">平成29年03月末!$A$2:$I$54</definedName>
    <definedName name="_xlnm.Print_Area" localSheetId="109">平成29年04月末!$A$2:$I$53</definedName>
    <definedName name="_xlnm.Print_Area" localSheetId="108">平成29年05月末!$A$2:$I$53</definedName>
    <definedName name="_xlnm.Print_Area" localSheetId="107">平成29年06月末!$A$2:$I$53</definedName>
    <definedName name="_xlnm.Print_Area" localSheetId="106">平成29年07月末!$A$2:$I$54</definedName>
    <definedName name="_xlnm.Print_Area" localSheetId="105">平成29年08月末!$A$2:$I$54</definedName>
    <definedName name="_xlnm.Print_Area" localSheetId="104">平成29年09月末!$A$2:$I$54</definedName>
    <definedName name="_xlnm.Print_Area" localSheetId="103">平成29年10月末!$A$2:$I$54</definedName>
    <definedName name="_xlnm.Print_Area" localSheetId="102">平成29年11月末!$A$2:$I$54</definedName>
    <definedName name="_xlnm.Print_Area" localSheetId="101">平成29年12月末!$A$2:$I$54</definedName>
    <definedName name="_xlnm.Print_Area" localSheetId="112">平成２９年１月末!$A$2:$I$54</definedName>
    <definedName name="_xlnm.Print_Area" localSheetId="111">平成２９年２月末!$A$2:$I$54</definedName>
    <definedName name="_xlnm.Print_Area" localSheetId="91">平成30年10月末!$A$2:$I$53</definedName>
    <definedName name="_xlnm.Print_Area" localSheetId="90">平成30年11月末!$A$2:$I$53</definedName>
    <definedName name="_xlnm.Print_Area" localSheetId="89">平成30年12月末!$A$2:$I$53</definedName>
    <definedName name="_xlnm.Print_Area" localSheetId="100">平成30年1月末!$A$2:$I$54</definedName>
    <definedName name="_xlnm.Print_Area" localSheetId="99">平成30年2月末!$A$2:$I$54</definedName>
    <definedName name="_xlnm.Print_Area" localSheetId="98">平成30年3月末!$A$2:$I$54</definedName>
    <definedName name="_xlnm.Print_Area" localSheetId="97">平成30年4月末!$A$2:$I$53</definedName>
    <definedName name="_xlnm.Print_Area" localSheetId="96">平成30年5月末!$A$2:$I$53</definedName>
    <definedName name="_xlnm.Print_Area" localSheetId="95">平成30年6月末!$A$2:$I$53</definedName>
    <definedName name="_xlnm.Print_Area" localSheetId="94">平成30年7月末!$A$2:$I$53</definedName>
    <definedName name="_xlnm.Print_Area" localSheetId="93">平成30年8月末!$A$2:$I$53</definedName>
    <definedName name="_xlnm.Print_Area" localSheetId="92">平成30年9月末!$A$2:$I$53</definedName>
    <definedName name="_xlnm.Print_Area" localSheetId="88">平成31年1月末!$A$2:$I$53</definedName>
    <definedName name="_xlnm.Print_Area" localSheetId="87">平成31年2月末!$A$2:$I$53</definedName>
    <definedName name="_xlnm.Print_Area" localSheetId="86">平成31年3月末!$A$2:$I$53</definedName>
    <definedName name="_xlnm.Print_Area" localSheetId="85">平成31年4月末!$A$2:$I$53</definedName>
    <definedName name="_xlnm.Print_Area" localSheetId="67">令和2年10月末!$A$2:$I$53</definedName>
    <definedName name="_xlnm.Print_Area" localSheetId="66">令和2年11月末!$A$2:$I$53</definedName>
    <definedName name="_xlnm.Print_Area" localSheetId="76">令和2年1月末!$A$2:$I$53</definedName>
    <definedName name="_xlnm.Print_Area" localSheetId="75">令和2年2月末!$A$2:$I$53</definedName>
    <definedName name="_xlnm.Print_Area" localSheetId="74">令和2年3月末!$A$2:$I$53</definedName>
    <definedName name="_xlnm.Print_Area" localSheetId="73">令和2年4月末!$A$2:$I$53</definedName>
    <definedName name="_xlnm.Print_Area" localSheetId="72">令和2年5月末!$A$2:$I$53</definedName>
    <definedName name="_xlnm.Print_Area" localSheetId="71">令和2年6月末!$A$2:$I$53</definedName>
    <definedName name="_xlnm.Print_Area" localSheetId="70">令和2年7月末!$A$2:$I$53</definedName>
    <definedName name="_xlnm.Print_Area" localSheetId="69">令和2年8月末!$A$2:$I$53</definedName>
    <definedName name="_xlnm.Print_Area" localSheetId="68">令和2年9月末!$A$2:$I$53</definedName>
    <definedName name="_xlnm.Print_Area" localSheetId="55">令和3年10月末!$A$2:$I$52</definedName>
    <definedName name="_xlnm.Print_Area" localSheetId="54">令和3年11月末!$A$2:$I$52</definedName>
    <definedName name="_xlnm.Print_Area" localSheetId="53">令和3年12月末!$A$2:$I$52</definedName>
    <definedName name="_xlnm.Print_Area" localSheetId="62">令和3年3月末!$A$2:$I$53</definedName>
    <definedName name="_xlnm.Print_Area" localSheetId="61">令和3年4月末!$A$2:$I$52</definedName>
    <definedName name="_xlnm.Print_Area" localSheetId="60">令和3年5月末!$A$2:$I$52</definedName>
    <definedName name="_xlnm.Print_Area" localSheetId="59">令和3年6月末!$A$2:$I$52</definedName>
    <definedName name="_xlnm.Print_Area" localSheetId="58">令和3年7月末!$A$2:$I$52</definedName>
    <definedName name="_xlnm.Print_Area" localSheetId="57">令和3年8月末!$A$2:$I$52</definedName>
    <definedName name="_xlnm.Print_Area" localSheetId="56">令和3年9月末!$A$2:$I$52</definedName>
    <definedName name="_xlnm.Print_Area" localSheetId="43">令和4年10月末!$A$2:$I$52</definedName>
    <definedName name="_xlnm.Print_Area" localSheetId="42">令和4年11月末!$A$2:$I$52</definedName>
    <definedName name="_xlnm.Print_Area" localSheetId="41">令和4年12月末!$A$2:$I$52</definedName>
    <definedName name="_xlnm.Print_Area" localSheetId="52">令和4年1月末!$A$2:$I$52</definedName>
    <definedName name="_xlnm.Print_Area" localSheetId="51">令和4年2月末!$A$2:$I$52</definedName>
    <definedName name="_xlnm.Print_Area" localSheetId="50">令和4年3月末!$A$2:$I$52</definedName>
    <definedName name="_xlnm.Print_Area" localSheetId="49">令和4年4月末!$A$2:$I$52</definedName>
    <definedName name="_xlnm.Print_Area" localSheetId="48">令和4年5月末!$A$2:$I$52</definedName>
    <definedName name="_xlnm.Print_Area" localSheetId="47">令和4年6月末!$A$2:$I$52</definedName>
    <definedName name="_xlnm.Print_Area" localSheetId="46">令和4年7月末!$A$2:$I$52</definedName>
    <definedName name="_xlnm.Print_Area" localSheetId="45">令和4年8月末!$A$2:$I$52</definedName>
    <definedName name="_xlnm.Print_Area" localSheetId="44">令和4年9月末!$A$2:$I$52</definedName>
    <definedName name="_xlnm.Print_Area" localSheetId="31">令和5年10月末!$A$2:$I$52</definedName>
    <definedName name="_xlnm.Print_Area" localSheetId="30">令和5年11月末!$A$2:$I$52</definedName>
    <definedName name="_xlnm.Print_Area" localSheetId="29">令和5年12月末!$A$2:$I$52</definedName>
    <definedName name="_xlnm.Print_Area" localSheetId="40">令和5年1月末!$A$2:$I$52</definedName>
    <definedName name="_xlnm.Print_Area" localSheetId="39">令和5年2月末!$A$2:$I$52</definedName>
    <definedName name="_xlnm.Print_Area" localSheetId="38">令和5年3月末!$A$2:$I$52</definedName>
    <definedName name="_xlnm.Print_Area" localSheetId="36">令和5年5月末!$A$2:$I$52</definedName>
    <definedName name="_xlnm.Print_Area" localSheetId="35">令和5年6月末!$A$2:$I$52</definedName>
    <definedName name="_xlnm.Print_Area" localSheetId="34">令和5年7月末!$A$2:$I$52</definedName>
    <definedName name="_xlnm.Print_Area" localSheetId="33">令和5年8月末!$A$2:$I$52</definedName>
    <definedName name="_xlnm.Print_Area" localSheetId="32">令和5年9月末!$A$2:$I$52</definedName>
    <definedName name="_xlnm.Print_Area" localSheetId="19">令和6年10月末!$A$2:$I$52</definedName>
    <definedName name="_xlnm.Print_Area" localSheetId="18">令和6年11月末!$A$2:$I$52</definedName>
    <definedName name="_xlnm.Print_Area" localSheetId="17">令和6年12月末!$A$2:$I$52</definedName>
    <definedName name="_xlnm.Print_Area" localSheetId="28">令和6年1月末!$A$2:$I$52</definedName>
    <definedName name="_xlnm.Print_Area" localSheetId="27">令和6年2月末!$A$2:$I$52</definedName>
    <definedName name="_xlnm.Print_Area" localSheetId="26">令和6年3月末!$A$2:$I$52</definedName>
    <definedName name="_xlnm.Print_Area" localSheetId="25">令和6年4月末!$A$2:$I$52</definedName>
    <definedName name="_xlnm.Print_Area" localSheetId="24">令和6年5月末!$A$2:$I$52</definedName>
    <definedName name="_xlnm.Print_Area" localSheetId="23">令和6年6月末!$A$2:$I$52</definedName>
    <definedName name="_xlnm.Print_Area" localSheetId="22">令和6年7月末!$A$2:$I$52</definedName>
    <definedName name="_xlnm.Print_Area" localSheetId="21">'令和6年8月末 '!$A$2:$I$52</definedName>
    <definedName name="_xlnm.Print_Area" localSheetId="20">'令和6年9月末 '!$A$2:$I$52</definedName>
    <definedName name="_xlnm.Print_Area" localSheetId="7">令和7年10月!$A$2:$I$52</definedName>
    <definedName name="_xlnm.Print_Area" localSheetId="6">令和7年11月!$A$2:$I$52</definedName>
    <definedName name="_xlnm.Print_Area" localSheetId="5">令和7年12月!$A$2:$I$52</definedName>
    <definedName name="_xlnm.Print_Area" localSheetId="16">令和7年1月末!$A$2:$I$52</definedName>
    <definedName name="_xlnm.Print_Area" localSheetId="15">令和7年2月末!$A$2:$I$52</definedName>
    <definedName name="_xlnm.Print_Area" localSheetId="14">令和7年３月!$A$2:$I$52</definedName>
    <definedName name="_xlnm.Print_Area" localSheetId="13">令和7年4月!$A$2:$I$52</definedName>
    <definedName name="_xlnm.Print_Area" localSheetId="12">令和7年5月!$A$2:$I$52</definedName>
    <definedName name="_xlnm.Print_Area" localSheetId="11">令和7年6月!$A$2:$I$52</definedName>
    <definedName name="_xlnm.Print_Area" localSheetId="10">令和7年7月!$A$2:$I$52</definedName>
    <definedName name="_xlnm.Print_Area" localSheetId="9">令和7年8月!$A$2:$I$52</definedName>
    <definedName name="_xlnm.Print_Area" localSheetId="8">令和7年9月!$A$2:$I$52</definedName>
    <definedName name="_xlnm.Print_Area" localSheetId="4">令和８年１月!$A$2:$I$52</definedName>
    <definedName name="_xlnm.Print_Area" localSheetId="3">令和8年2月!$A$2:$I$52</definedName>
    <definedName name="_xlnm.Print_Area" localSheetId="2">令和8年3月!$A$2:$I$52</definedName>
    <definedName name="_xlnm.Print_Area" localSheetId="1">令和8年4月!$A$2:$I$52</definedName>
    <definedName name="_xlnm.Print_Area" localSheetId="0">令和8年5月!$A$2:$I$52</definedName>
    <definedName name="_xlnm.Print_Area" localSheetId="79">令和元年10月末!$A$2:$I$53</definedName>
    <definedName name="_xlnm.Print_Area" localSheetId="78">令和元年11月末!$A$2:$I$53</definedName>
    <definedName name="_xlnm.Print_Area" localSheetId="77">令和元年12月末!$A$2:$I$53</definedName>
    <definedName name="_xlnm.Print_Area" localSheetId="84">令和元年5月末!$A$2:$I$53</definedName>
    <definedName name="_xlnm.Print_Area" localSheetId="83">令和元年6月末!$A$2:$I$53</definedName>
    <definedName name="_xlnm.Print_Area" localSheetId="82">令和元年7月末!$A$2:$I$53</definedName>
    <definedName name="_xlnm.Print_Area" localSheetId="81">令和元年8月末!$A$2:$I$53</definedName>
    <definedName name="_xlnm.Print_Area" localSheetId="80">令和元年9月末!$A$2:$I$53</definedName>
  </definedNames>
  <calcPr calcId="162913"/>
</workbook>
</file>

<file path=xl/calcChain.xml><?xml version="1.0" encoding="utf-8"?>
<calcChain xmlns="http://schemas.openxmlformats.org/spreadsheetml/2006/main">
  <c r="G34" i="424" l="1"/>
  <c r="G33" i="424" l="1"/>
  <c r="G35" i="424"/>
  <c r="G36" i="424"/>
  <c r="D43" i="423"/>
  <c r="D47" i="423"/>
  <c r="D39" i="423" l="1"/>
  <c r="D47" i="422"/>
  <c r="D43" i="422"/>
  <c r="D39" i="422"/>
  <c r="G36" i="422"/>
  <c r="G35" i="422"/>
  <c r="G34" i="422"/>
  <c r="G33" i="422"/>
  <c r="F35" i="330" l="1"/>
  <c r="D42" i="330" s="1"/>
  <c r="E35" i="330"/>
  <c r="D35" i="330"/>
  <c r="F34" i="330"/>
  <c r="D46" i="330" s="1"/>
  <c r="E34" i="330"/>
  <c r="D34" i="330"/>
  <c r="F33" i="330"/>
  <c r="D38" i="330" s="1"/>
  <c r="E33" i="330"/>
  <c r="D33" i="330"/>
  <c r="F32" i="330"/>
  <c r="G34" i="330" s="1"/>
  <c r="E32" i="330"/>
  <c r="D32" i="330"/>
  <c r="F26" i="330"/>
  <c r="E26" i="330"/>
  <c r="D26" i="330"/>
  <c r="F35" i="329"/>
  <c r="D42" i="329" s="1"/>
  <c r="E35" i="329"/>
  <c r="D35" i="329"/>
  <c r="F34" i="329"/>
  <c r="D46" i="329" s="1"/>
  <c r="E34" i="329"/>
  <c r="D34" i="329"/>
  <c r="F33" i="329"/>
  <c r="D38" i="329" s="1"/>
  <c r="E33" i="329"/>
  <c r="D33" i="329"/>
  <c r="F32" i="329"/>
  <c r="G34" i="329" s="1"/>
  <c r="E32" i="329"/>
  <c r="D32" i="329"/>
  <c r="F26" i="329"/>
  <c r="E26" i="329"/>
  <c r="D26" i="329"/>
  <c r="F35" i="328"/>
  <c r="D42" i="328" s="1"/>
  <c r="E35" i="328"/>
  <c r="D35" i="328"/>
  <c r="F34" i="328"/>
  <c r="D46" i="328" s="1"/>
  <c r="E34" i="328"/>
  <c r="D34" i="328"/>
  <c r="F33" i="328"/>
  <c r="D38" i="328" s="1"/>
  <c r="E33" i="328"/>
  <c r="D33" i="328"/>
  <c r="F32" i="328"/>
  <c r="E32" i="328"/>
  <c r="D32" i="328"/>
  <c r="F26" i="328"/>
  <c r="E26" i="328"/>
  <c r="D26" i="328"/>
  <c r="F35" i="327"/>
  <c r="G35" i="327" s="1"/>
  <c r="E35" i="327"/>
  <c r="D35" i="327"/>
  <c r="F34" i="327"/>
  <c r="D46" i="327" s="1"/>
  <c r="E34" i="327"/>
  <c r="D34" i="327"/>
  <c r="F33" i="327"/>
  <c r="D38" i="327" s="1"/>
  <c r="E33" i="327"/>
  <c r="D33" i="327"/>
  <c r="F32" i="327"/>
  <c r="E32" i="327"/>
  <c r="D32" i="327"/>
  <c r="F26" i="327"/>
  <c r="E26" i="327"/>
  <c r="D26" i="327"/>
  <c r="G33" i="327" l="1"/>
  <c r="G33" i="328"/>
  <c r="G33" i="329"/>
  <c r="G33" i="330"/>
  <c r="G34" i="327"/>
  <c r="G34" i="328"/>
  <c r="D42" i="327"/>
  <c r="G35" i="329"/>
  <c r="G35" i="330"/>
  <c r="G35" i="328"/>
  <c r="D38" i="322" l="1"/>
  <c r="F35" i="322"/>
  <c r="D46" i="322" s="1"/>
  <c r="E35" i="322"/>
  <c r="D35" i="322"/>
  <c r="F34" i="322"/>
  <c r="G34" i="322" s="1"/>
  <c r="E34" i="322"/>
  <c r="D34" i="322"/>
  <c r="F33" i="322"/>
  <c r="G33" i="322" s="1"/>
  <c r="E33" i="322"/>
  <c r="D33" i="322"/>
  <c r="F32" i="322"/>
  <c r="E32" i="322"/>
  <c r="D32" i="322"/>
  <c r="F26" i="322"/>
  <c r="E26" i="322"/>
  <c r="D26" i="322"/>
  <c r="D38" i="319"/>
  <c r="F35" i="319"/>
  <c r="D46" i="319" s="1"/>
  <c r="E35" i="319"/>
  <c r="D35" i="319"/>
  <c r="F34" i="319"/>
  <c r="G34" i="319" s="1"/>
  <c r="E34" i="319"/>
  <c r="D34" i="319"/>
  <c r="F33" i="319"/>
  <c r="G33" i="319" s="1"/>
  <c r="E33" i="319"/>
  <c r="D33" i="319"/>
  <c r="F32" i="319"/>
  <c r="E32" i="319"/>
  <c r="D32" i="319"/>
  <c r="F26" i="319"/>
  <c r="E26" i="319"/>
  <c r="D26" i="319"/>
  <c r="D46" i="318"/>
  <c r="D42" i="318"/>
  <c r="D38" i="318"/>
  <c r="G35" i="318"/>
  <c r="F35" i="318"/>
  <c r="E35" i="318"/>
  <c r="D35" i="318"/>
  <c r="F34" i="318"/>
  <c r="G34" i="318" s="1"/>
  <c r="E34" i="318"/>
  <c r="D34" i="318"/>
  <c r="F33" i="318"/>
  <c r="G33" i="318" s="1"/>
  <c r="E33" i="318"/>
  <c r="D33" i="318"/>
  <c r="F32" i="318"/>
  <c r="E32" i="318"/>
  <c r="D32" i="318"/>
  <c r="F26" i="318"/>
  <c r="E26" i="318"/>
  <c r="D26" i="318"/>
  <c r="D46" i="317"/>
  <c r="D42" i="317"/>
  <c r="D38" i="317"/>
  <c r="F35" i="317"/>
  <c r="E35" i="317"/>
  <c r="D35" i="317"/>
  <c r="F34" i="317"/>
  <c r="E34" i="317"/>
  <c r="D34" i="317"/>
  <c r="F33" i="317"/>
  <c r="G33" i="317" s="1"/>
  <c r="E33" i="317"/>
  <c r="D33" i="317"/>
  <c r="F32" i="317"/>
  <c r="G35" i="317" s="1"/>
  <c r="E32" i="317"/>
  <c r="D32" i="317"/>
  <c r="F26" i="317"/>
  <c r="E26" i="317"/>
  <c r="D26" i="317"/>
  <c r="D46" i="316"/>
  <c r="D42" i="316"/>
  <c r="F35" i="316"/>
  <c r="G35" i="316" s="1"/>
  <c r="E35" i="316"/>
  <c r="D35" i="316"/>
  <c r="F34" i="316"/>
  <c r="G34" i="316" s="1"/>
  <c r="E34" i="316"/>
  <c r="D34" i="316"/>
  <c r="F33" i="316"/>
  <c r="D38" i="316" s="1"/>
  <c r="E33" i="316"/>
  <c r="D33" i="316"/>
  <c r="F32" i="316"/>
  <c r="E32" i="316"/>
  <c r="D32" i="316"/>
  <c r="F26" i="316"/>
  <c r="E26" i="316"/>
  <c r="D26" i="316"/>
  <c r="D46" i="315"/>
  <c r="F35" i="315"/>
  <c r="D42" i="315" s="1"/>
  <c r="E35" i="315"/>
  <c r="D35" i="315"/>
  <c r="F34" i="315"/>
  <c r="G34" i="315" s="1"/>
  <c r="E34" i="315"/>
  <c r="D34" i="315"/>
  <c r="F33" i="315"/>
  <c r="D38" i="315" s="1"/>
  <c r="E33" i="315"/>
  <c r="D33" i="315"/>
  <c r="F32" i="315"/>
  <c r="E32" i="315"/>
  <c r="D32" i="315"/>
  <c r="F26" i="315"/>
  <c r="E26" i="315"/>
  <c r="D26" i="315"/>
  <c r="F35" i="314"/>
  <c r="D42" i="314" s="1"/>
  <c r="E35" i="314"/>
  <c r="D35" i="314"/>
  <c r="F34" i="314"/>
  <c r="D46" i="314" s="1"/>
  <c r="E34" i="314"/>
  <c r="D34" i="314"/>
  <c r="G33" i="314"/>
  <c r="F33" i="314"/>
  <c r="D38" i="314" s="1"/>
  <c r="E33" i="314"/>
  <c r="D33" i="314"/>
  <c r="F32" i="314"/>
  <c r="E32" i="314"/>
  <c r="D32" i="314"/>
  <c r="F26" i="314"/>
  <c r="E26" i="314"/>
  <c r="D26" i="314"/>
  <c r="F35" i="313"/>
  <c r="D42" i="313" s="1"/>
  <c r="E35" i="313"/>
  <c r="D35" i="313"/>
  <c r="F34" i="313"/>
  <c r="G34" i="313" s="1"/>
  <c r="E34" i="313"/>
  <c r="D34" i="313"/>
  <c r="F33" i="313"/>
  <c r="D38" i="313" s="1"/>
  <c r="E33" i="313"/>
  <c r="D33" i="313"/>
  <c r="F32" i="313"/>
  <c r="E32" i="313"/>
  <c r="D32" i="313"/>
  <c r="F26" i="313"/>
  <c r="E26" i="313"/>
  <c r="D26" i="313"/>
  <c r="D46" i="312"/>
  <c r="D42" i="312"/>
  <c r="D38" i="312"/>
  <c r="F26" i="312"/>
  <c r="E26" i="312"/>
  <c r="D26" i="312"/>
  <c r="D42" i="311"/>
  <c r="G35" i="311"/>
  <c r="F35" i="311"/>
  <c r="E35" i="311"/>
  <c r="D35" i="311"/>
  <c r="F34" i="311"/>
  <c r="D46" i="311" s="1"/>
  <c r="E34" i="311"/>
  <c r="D34" i="311"/>
  <c r="G33" i="311"/>
  <c r="F33" i="311"/>
  <c r="E33" i="311"/>
  <c r="D33" i="311"/>
  <c r="F32" i="311"/>
  <c r="E32" i="311"/>
  <c r="D32" i="311"/>
  <c r="F26" i="311"/>
  <c r="E26" i="311"/>
  <c r="D26" i="311"/>
  <c r="D38" i="310"/>
  <c r="F35" i="310"/>
  <c r="G35" i="310" s="1"/>
  <c r="E35" i="310"/>
  <c r="D35" i="310"/>
  <c r="F34" i="310"/>
  <c r="D46" i="310" s="1"/>
  <c r="E34" i="310"/>
  <c r="D34" i="310"/>
  <c r="F33" i="310"/>
  <c r="E33" i="310"/>
  <c r="D33" i="310"/>
  <c r="F32" i="310"/>
  <c r="G33" i="310" s="1"/>
  <c r="E32" i="310"/>
  <c r="D32" i="310"/>
  <c r="F26" i="310"/>
  <c r="E26" i="310"/>
  <c r="D26" i="310"/>
  <c r="F35" i="309"/>
  <c r="G35" i="309" s="1"/>
  <c r="E35" i="309"/>
  <c r="D35" i="309"/>
  <c r="F34" i="309"/>
  <c r="D42" i="309" s="1"/>
  <c r="E34" i="309"/>
  <c r="D34" i="309"/>
  <c r="F33" i="309"/>
  <c r="G33" i="309" s="1"/>
  <c r="E33" i="309"/>
  <c r="D33" i="309"/>
  <c r="F32" i="309"/>
  <c r="E32" i="309"/>
  <c r="D32" i="309"/>
  <c r="F26" i="309"/>
  <c r="E26" i="309"/>
  <c r="D26" i="309"/>
  <c r="F35" i="308"/>
  <c r="D42" i="308" s="1"/>
  <c r="E35" i="308"/>
  <c r="D35" i="308"/>
  <c r="F34" i="308"/>
  <c r="D46" i="308" s="1"/>
  <c r="E34" i="308"/>
  <c r="D34" i="308"/>
  <c r="F33" i="308"/>
  <c r="E33" i="308"/>
  <c r="D33" i="308"/>
  <c r="F32" i="308"/>
  <c r="G33" i="308" s="1"/>
  <c r="E32" i="308"/>
  <c r="D32" i="308"/>
  <c r="F26" i="308"/>
  <c r="E26" i="308"/>
  <c r="D26" i="308"/>
  <c r="D38" i="307"/>
  <c r="F35" i="307"/>
  <c r="D42" i="307" s="1"/>
  <c r="E35" i="307"/>
  <c r="D35" i="307"/>
  <c r="G34" i="307"/>
  <c r="F34" i="307"/>
  <c r="E34" i="307"/>
  <c r="D34" i="307"/>
  <c r="F33" i="307"/>
  <c r="G33" i="307" s="1"/>
  <c r="E33" i="307"/>
  <c r="D33" i="307"/>
  <c r="F32" i="307"/>
  <c r="E32" i="307"/>
  <c r="D32" i="307"/>
  <c r="F26" i="307"/>
  <c r="E26" i="307"/>
  <c r="D26" i="307"/>
  <c r="D38" i="306"/>
  <c r="F35" i="306"/>
  <c r="D42" i="306" s="1"/>
  <c r="E35" i="306"/>
  <c r="D35" i="306"/>
  <c r="F34" i="306"/>
  <c r="E34" i="306"/>
  <c r="D34" i="306"/>
  <c r="F33" i="306"/>
  <c r="G33" i="306" s="1"/>
  <c r="E33" i="306"/>
  <c r="D33" i="306"/>
  <c r="F32" i="306"/>
  <c r="G34" i="306" s="1"/>
  <c r="E32" i="306"/>
  <c r="D32" i="306"/>
  <c r="F26" i="306"/>
  <c r="E26" i="306"/>
  <c r="D26" i="306"/>
  <c r="D39" i="305"/>
  <c r="F36" i="305"/>
  <c r="D43" i="305" s="1"/>
  <c r="E36" i="305"/>
  <c r="D36" i="305"/>
  <c r="F35" i="305"/>
  <c r="G35" i="305" s="1"/>
  <c r="E35" i="305"/>
  <c r="D35" i="305"/>
  <c r="F34" i="305"/>
  <c r="G34" i="305" s="1"/>
  <c r="E34" i="305"/>
  <c r="D34" i="305"/>
  <c r="G33" i="305"/>
  <c r="F33" i="305"/>
  <c r="E33" i="305"/>
  <c r="D33" i="305"/>
  <c r="F32" i="305"/>
  <c r="E32" i="305"/>
  <c r="D32" i="305"/>
  <c r="F26" i="305"/>
  <c r="E26" i="305"/>
  <c r="D26" i="305"/>
  <c r="D47" i="304"/>
  <c r="F36" i="304"/>
  <c r="D43" i="304" s="1"/>
  <c r="E36" i="304"/>
  <c r="D36" i="304"/>
  <c r="F35" i="304"/>
  <c r="G35" i="304" s="1"/>
  <c r="E35" i="304"/>
  <c r="D35" i="304"/>
  <c r="F34" i="304"/>
  <c r="G34" i="304" s="1"/>
  <c r="E34" i="304"/>
  <c r="D34" i="304"/>
  <c r="F33" i="304"/>
  <c r="D39" i="304" s="1"/>
  <c r="E33" i="304"/>
  <c r="D33" i="304"/>
  <c r="F32" i="304"/>
  <c r="E32" i="304"/>
  <c r="D32" i="304"/>
  <c r="F26" i="304"/>
  <c r="E26" i="304"/>
  <c r="D26" i="304"/>
  <c r="F36" i="303"/>
  <c r="D43" i="303" s="1"/>
  <c r="E36" i="303"/>
  <c r="D36" i="303"/>
  <c r="G35" i="303"/>
  <c r="F35" i="303"/>
  <c r="E35" i="303"/>
  <c r="D35" i="303"/>
  <c r="F34" i="303"/>
  <c r="D47" i="303" s="1"/>
  <c r="E34" i="303"/>
  <c r="D34" i="303"/>
  <c r="G33" i="303"/>
  <c r="F33" i="303"/>
  <c r="E33" i="303"/>
  <c r="D33" i="303"/>
  <c r="F32" i="303"/>
  <c r="E32" i="303"/>
  <c r="D32" i="303"/>
  <c r="F26" i="303"/>
  <c r="E26" i="303"/>
  <c r="D26" i="303"/>
  <c r="F36" i="302"/>
  <c r="D43" i="302" s="1"/>
  <c r="E36" i="302"/>
  <c r="D36" i="302"/>
  <c r="F35" i="302"/>
  <c r="D47" i="302" s="1"/>
  <c r="E35" i="302"/>
  <c r="D35" i="302"/>
  <c r="F34" i="302"/>
  <c r="G34" i="302" s="1"/>
  <c r="E34" i="302"/>
  <c r="D34" i="302"/>
  <c r="F33" i="302"/>
  <c r="G33" i="302" s="1"/>
  <c r="E33" i="302"/>
  <c r="D33" i="302"/>
  <c r="F32" i="302"/>
  <c r="E32" i="302"/>
  <c r="D32" i="302"/>
  <c r="F26" i="302"/>
  <c r="E26" i="302"/>
  <c r="D26" i="302"/>
  <c r="F36" i="301"/>
  <c r="D43" i="301" s="1"/>
  <c r="E36" i="301"/>
  <c r="D36" i="301"/>
  <c r="F35" i="301"/>
  <c r="D47" i="301" s="1"/>
  <c r="E35" i="301"/>
  <c r="D35" i="301"/>
  <c r="F34" i="301"/>
  <c r="D39" i="301" s="1"/>
  <c r="E34" i="301"/>
  <c r="D34" i="301"/>
  <c r="G33" i="301"/>
  <c r="F33" i="301"/>
  <c r="E33" i="301"/>
  <c r="D33" i="301"/>
  <c r="F32" i="301"/>
  <c r="E32" i="301"/>
  <c r="D32" i="301"/>
  <c r="F26" i="301"/>
  <c r="E26" i="301"/>
  <c r="D26" i="301"/>
  <c r="F36" i="300"/>
  <c r="D43" i="300" s="1"/>
  <c r="E36" i="300"/>
  <c r="D36" i="300"/>
  <c r="F35" i="300"/>
  <c r="D47" i="300" s="1"/>
  <c r="E35" i="300"/>
  <c r="D35" i="300"/>
  <c r="F34" i="300"/>
  <c r="G34" i="300" s="1"/>
  <c r="E34" i="300"/>
  <c r="D34" i="300"/>
  <c r="F33" i="300"/>
  <c r="G33" i="300" s="1"/>
  <c r="E33" i="300"/>
  <c r="D33" i="300"/>
  <c r="F32" i="300"/>
  <c r="E32" i="300"/>
  <c r="D32" i="300"/>
  <c r="F26" i="300"/>
  <c r="E26" i="300"/>
  <c r="D26" i="300"/>
  <c r="D47" i="299"/>
  <c r="D43" i="299"/>
  <c r="D39" i="299"/>
  <c r="G36" i="299"/>
  <c r="F36" i="299"/>
  <c r="E36" i="299"/>
  <c r="D36" i="299"/>
  <c r="F35" i="299"/>
  <c r="G35" i="299" s="1"/>
  <c r="E35" i="299"/>
  <c r="D35" i="299"/>
  <c r="F34" i="299"/>
  <c r="G34" i="299" s="1"/>
  <c r="E34" i="299"/>
  <c r="D34" i="299"/>
  <c r="F33" i="299"/>
  <c r="G33" i="299" s="1"/>
  <c r="E33" i="299"/>
  <c r="D33" i="299"/>
  <c r="F32" i="299"/>
  <c r="E32" i="299"/>
  <c r="D32" i="299"/>
  <c r="F26" i="299"/>
  <c r="E26" i="299"/>
  <c r="D26" i="299"/>
  <c r="F36" i="298"/>
  <c r="D43" i="298" s="1"/>
  <c r="E36" i="298"/>
  <c r="D36" i="298"/>
  <c r="F35" i="298"/>
  <c r="D47" i="298" s="1"/>
  <c r="E35" i="298"/>
  <c r="D35" i="298"/>
  <c r="F34" i="298"/>
  <c r="G34" i="298" s="1"/>
  <c r="E34" i="298"/>
  <c r="D34" i="298"/>
  <c r="F33" i="298"/>
  <c r="G33" i="298" s="1"/>
  <c r="E33" i="298"/>
  <c r="D33" i="298"/>
  <c r="F32" i="298"/>
  <c r="E32" i="298"/>
  <c r="D32" i="298"/>
  <c r="F26" i="298"/>
  <c r="E26" i="298"/>
  <c r="D26" i="298"/>
  <c r="F36" i="297"/>
  <c r="D43" i="297" s="1"/>
  <c r="E36" i="297"/>
  <c r="D36" i="297"/>
  <c r="F35" i="297"/>
  <c r="G35" i="297" s="1"/>
  <c r="E35" i="297"/>
  <c r="D35" i="297"/>
  <c r="F34" i="297"/>
  <c r="D39" i="297" s="1"/>
  <c r="E34" i="297"/>
  <c r="D34" i="297"/>
  <c r="G33" i="297"/>
  <c r="F33" i="297"/>
  <c r="E33" i="297"/>
  <c r="D33" i="297"/>
  <c r="F32" i="297"/>
  <c r="E32" i="297"/>
  <c r="D32" i="297"/>
  <c r="F26" i="297"/>
  <c r="E26" i="297"/>
  <c r="D26" i="297"/>
  <c r="F36" i="296"/>
  <c r="D43" i="296" s="1"/>
  <c r="E36" i="296"/>
  <c r="D36" i="296"/>
  <c r="F35" i="296"/>
  <c r="D47" i="296" s="1"/>
  <c r="E35" i="296"/>
  <c r="D35" i="296"/>
  <c r="F34" i="296"/>
  <c r="G34" i="296" s="1"/>
  <c r="E34" i="296"/>
  <c r="D34" i="296"/>
  <c r="F33" i="296"/>
  <c r="G33" i="296" s="1"/>
  <c r="E33" i="296"/>
  <c r="D33" i="296"/>
  <c r="F32" i="296"/>
  <c r="E32" i="296"/>
  <c r="D32" i="296"/>
  <c r="F26" i="296"/>
  <c r="E26" i="296"/>
  <c r="D26" i="296"/>
  <c r="D47" i="295"/>
  <c r="D43" i="295"/>
  <c r="D39" i="295"/>
  <c r="G36" i="295"/>
  <c r="F36" i="295"/>
  <c r="E36" i="295"/>
  <c r="D36" i="295"/>
  <c r="F35" i="295"/>
  <c r="G35" i="295" s="1"/>
  <c r="E35" i="295"/>
  <c r="D35" i="295"/>
  <c r="F34" i="295"/>
  <c r="G34" i="295" s="1"/>
  <c r="E34" i="295"/>
  <c r="D34" i="295"/>
  <c r="F33" i="295"/>
  <c r="G33" i="295" s="1"/>
  <c r="E33" i="295"/>
  <c r="D33" i="295"/>
  <c r="F32" i="295"/>
  <c r="E32" i="295"/>
  <c r="D32" i="295"/>
  <c r="F26" i="295"/>
  <c r="E26" i="295"/>
  <c r="D26" i="295"/>
  <c r="F36" i="294"/>
  <c r="D43" i="294" s="1"/>
  <c r="E36" i="294"/>
  <c r="D36" i="294"/>
  <c r="F35" i="294"/>
  <c r="D47" i="294" s="1"/>
  <c r="E35" i="294"/>
  <c r="D35" i="294"/>
  <c r="F34" i="294"/>
  <c r="G34" i="294" s="1"/>
  <c r="E34" i="294"/>
  <c r="D34" i="294"/>
  <c r="F33" i="294"/>
  <c r="D39" i="294" s="1"/>
  <c r="E33" i="294"/>
  <c r="D33" i="294"/>
  <c r="F32" i="294"/>
  <c r="E32" i="294"/>
  <c r="D32" i="294"/>
  <c r="F26" i="294"/>
  <c r="E26" i="294"/>
  <c r="D26" i="294"/>
  <c r="F36" i="293"/>
  <c r="D43" i="293" s="1"/>
  <c r="E36" i="293"/>
  <c r="D36" i="293"/>
  <c r="F35" i="293"/>
  <c r="D47" i="293" s="1"/>
  <c r="E35" i="293"/>
  <c r="D35" i="293"/>
  <c r="F34" i="293"/>
  <c r="D39" i="293" s="1"/>
  <c r="E34" i="293"/>
  <c r="D34" i="293"/>
  <c r="G33" i="293"/>
  <c r="F33" i="293"/>
  <c r="E33" i="293"/>
  <c r="D33" i="293"/>
  <c r="F32" i="293"/>
  <c r="E32" i="293"/>
  <c r="D32" i="293"/>
  <c r="F26" i="293"/>
  <c r="E26" i="293"/>
  <c r="D26" i="293"/>
  <c r="F36" i="292"/>
  <c r="D43" i="292" s="1"/>
  <c r="E36" i="292"/>
  <c r="D36" i="292"/>
  <c r="F35" i="292"/>
  <c r="D39" i="292" s="1"/>
  <c r="E35" i="292"/>
  <c r="D35" i="292"/>
  <c r="F34" i="292"/>
  <c r="G34" i="292" s="1"/>
  <c r="E34" i="292"/>
  <c r="D34" i="292"/>
  <c r="F33" i="292"/>
  <c r="G33" i="292" s="1"/>
  <c r="E33" i="292"/>
  <c r="D33" i="292"/>
  <c r="F32" i="292"/>
  <c r="E32" i="292"/>
  <c r="D32" i="292"/>
  <c r="F26" i="292"/>
  <c r="E26" i="292"/>
  <c r="D26" i="292"/>
  <c r="D47" i="291"/>
  <c r="D43" i="291"/>
  <c r="D39" i="291"/>
  <c r="G36" i="291"/>
  <c r="F36" i="291"/>
  <c r="E36" i="291"/>
  <c r="D36" i="291"/>
  <c r="F35" i="291"/>
  <c r="G35" i="291" s="1"/>
  <c r="E35" i="291"/>
  <c r="D35" i="291"/>
  <c r="F34" i="291"/>
  <c r="G34" i="291" s="1"/>
  <c r="E34" i="291"/>
  <c r="D34" i="291"/>
  <c r="F33" i="291"/>
  <c r="G33" i="291" s="1"/>
  <c r="E33" i="291"/>
  <c r="D33" i="291"/>
  <c r="F32" i="291"/>
  <c r="E32" i="291"/>
  <c r="D32" i="291"/>
  <c r="F26" i="291"/>
  <c r="E26" i="291"/>
  <c r="D26" i="291"/>
  <c r="F36" i="290"/>
  <c r="D43" i="290" s="1"/>
  <c r="E36" i="290"/>
  <c r="D36" i="290"/>
  <c r="F35" i="290"/>
  <c r="D47" i="290" s="1"/>
  <c r="E35" i="290"/>
  <c r="D35" i="290"/>
  <c r="F34" i="290"/>
  <c r="G34" i="290" s="1"/>
  <c r="E34" i="290"/>
  <c r="D34" i="290"/>
  <c r="F33" i="290"/>
  <c r="D39" i="290" s="1"/>
  <c r="E33" i="290"/>
  <c r="D33" i="290"/>
  <c r="F32" i="290"/>
  <c r="E32" i="290"/>
  <c r="D32" i="290"/>
  <c r="F26" i="290"/>
  <c r="E26" i="290"/>
  <c r="D26" i="290"/>
  <c r="F36" i="289"/>
  <c r="D43" i="289" s="1"/>
  <c r="E36" i="289"/>
  <c r="D36" i="289"/>
  <c r="F35" i="289"/>
  <c r="D47" i="289" s="1"/>
  <c r="E35" i="289"/>
  <c r="D35" i="289"/>
  <c r="F34" i="289"/>
  <c r="G34" i="289" s="1"/>
  <c r="E34" i="289"/>
  <c r="D34" i="289"/>
  <c r="F33" i="289"/>
  <c r="G33" i="289" s="1"/>
  <c r="E33" i="289"/>
  <c r="D33" i="289"/>
  <c r="F32" i="289"/>
  <c r="E32" i="289"/>
  <c r="D32" i="289"/>
  <c r="F26" i="289"/>
  <c r="E26" i="289"/>
  <c r="D26" i="289"/>
  <c r="F36" i="288"/>
  <c r="D43" i="288" s="1"/>
  <c r="E36" i="288"/>
  <c r="D36" i="288"/>
  <c r="F35" i="288"/>
  <c r="D47" i="288" s="1"/>
  <c r="E35" i="288"/>
  <c r="D35" i="288"/>
  <c r="F34" i="288"/>
  <c r="G34" i="288" s="1"/>
  <c r="E34" i="288"/>
  <c r="D34" i="288"/>
  <c r="F33" i="288"/>
  <c r="G33" i="288" s="1"/>
  <c r="E33" i="288"/>
  <c r="D33" i="288"/>
  <c r="F32" i="288"/>
  <c r="E32" i="288"/>
  <c r="D32" i="288"/>
  <c r="F26" i="288"/>
  <c r="E26" i="288"/>
  <c r="D26" i="288"/>
  <c r="D39" i="287"/>
  <c r="F36" i="287"/>
  <c r="D47" i="287" s="1"/>
  <c r="E36" i="287"/>
  <c r="D36" i="287"/>
  <c r="F35" i="287"/>
  <c r="G35" i="287" s="1"/>
  <c r="E35" i="287"/>
  <c r="D35" i="287"/>
  <c r="F34" i="287"/>
  <c r="E34" i="287"/>
  <c r="D34" i="287"/>
  <c r="F33" i="287"/>
  <c r="E33" i="287"/>
  <c r="D33" i="287"/>
  <c r="F32" i="287"/>
  <c r="G34" i="287" s="1"/>
  <c r="E32" i="287"/>
  <c r="D32" i="287"/>
  <c r="F26" i="287"/>
  <c r="E26" i="287"/>
  <c r="D26" i="287"/>
  <c r="F36" i="286"/>
  <c r="D43" i="286" s="1"/>
  <c r="E36" i="286"/>
  <c r="D36" i="286"/>
  <c r="F35" i="286"/>
  <c r="D47" i="286" s="1"/>
  <c r="E35" i="286"/>
  <c r="D35" i="286"/>
  <c r="F34" i="286"/>
  <c r="G34" i="286" s="1"/>
  <c r="E34" i="286"/>
  <c r="D34" i="286"/>
  <c r="F33" i="286"/>
  <c r="D39" i="286" s="1"/>
  <c r="E33" i="286"/>
  <c r="D33" i="286"/>
  <c r="F32" i="286"/>
  <c r="G36" i="286" s="1"/>
  <c r="E32" i="286"/>
  <c r="D32" i="286"/>
  <c r="F26" i="286"/>
  <c r="E26" i="286"/>
  <c r="D26" i="286"/>
  <c r="F36" i="285"/>
  <c r="D43" i="285" s="1"/>
  <c r="E36" i="285"/>
  <c r="D36" i="285"/>
  <c r="F35" i="285"/>
  <c r="D47" i="285" s="1"/>
  <c r="E35" i="285"/>
  <c r="D35" i="285"/>
  <c r="F34" i="285"/>
  <c r="G34" i="285" s="1"/>
  <c r="E34" i="285"/>
  <c r="D34" i="285"/>
  <c r="F33" i="285"/>
  <c r="G33" i="285" s="1"/>
  <c r="E33" i="285"/>
  <c r="D33" i="285"/>
  <c r="F32" i="285"/>
  <c r="E32" i="285"/>
  <c r="D32" i="285"/>
  <c r="F26" i="285"/>
  <c r="E26" i="285"/>
  <c r="D26" i="285"/>
  <c r="F36" i="284"/>
  <c r="G36" i="284" s="1"/>
  <c r="E36" i="284"/>
  <c r="D36" i="284"/>
  <c r="F35" i="284"/>
  <c r="D47" i="284" s="1"/>
  <c r="E35" i="284"/>
  <c r="D35" i="284"/>
  <c r="F34" i="284"/>
  <c r="G34" i="284" s="1"/>
  <c r="E34" i="284"/>
  <c r="D34" i="284"/>
  <c r="F33" i="284"/>
  <c r="G33" i="284" s="1"/>
  <c r="E33" i="284"/>
  <c r="D33" i="284"/>
  <c r="F32" i="284"/>
  <c r="E32" i="284"/>
  <c r="D32" i="284"/>
  <c r="F26" i="284"/>
  <c r="E26" i="284"/>
  <c r="D26" i="284"/>
  <c r="D39" i="283"/>
  <c r="F36" i="283"/>
  <c r="G36" i="283" s="1"/>
  <c r="E36" i="283"/>
  <c r="D36" i="283"/>
  <c r="F35" i="283"/>
  <c r="G35" i="283" s="1"/>
  <c r="E35" i="283"/>
  <c r="D35" i="283"/>
  <c r="F34" i="283"/>
  <c r="G34" i="283" s="1"/>
  <c r="E34" i="283"/>
  <c r="D34" i="283"/>
  <c r="F33" i="283"/>
  <c r="E33" i="283"/>
  <c r="D33" i="283"/>
  <c r="F32" i="283"/>
  <c r="G33" i="283" s="1"/>
  <c r="E32" i="283"/>
  <c r="D32" i="283"/>
  <c r="F26" i="283"/>
  <c r="E26" i="283"/>
  <c r="D26" i="283"/>
  <c r="F36" i="282"/>
  <c r="D43" i="282" s="1"/>
  <c r="E36" i="282"/>
  <c r="D36" i="282"/>
  <c r="F35" i="282"/>
  <c r="D47" i="282" s="1"/>
  <c r="E35" i="282"/>
  <c r="D35" i="282"/>
  <c r="F34" i="282"/>
  <c r="G34" i="282" s="1"/>
  <c r="E34" i="282"/>
  <c r="D34" i="282"/>
  <c r="F33" i="282"/>
  <c r="D39" i="282" s="1"/>
  <c r="E33" i="282"/>
  <c r="D33" i="282"/>
  <c r="F32" i="282"/>
  <c r="E32" i="282"/>
  <c r="D32" i="282"/>
  <c r="F26" i="282"/>
  <c r="E26" i="282"/>
  <c r="D26" i="282"/>
  <c r="F36" i="281"/>
  <c r="D43" i="281" s="1"/>
  <c r="E36" i="281"/>
  <c r="D36" i="281"/>
  <c r="F35" i="281"/>
  <c r="D47" i="281" s="1"/>
  <c r="E35" i="281"/>
  <c r="D35" i="281"/>
  <c r="F34" i="281"/>
  <c r="G34" i="281" s="1"/>
  <c r="E34" i="281"/>
  <c r="D34" i="281"/>
  <c r="F33" i="281"/>
  <c r="G33" i="281" s="1"/>
  <c r="E33" i="281"/>
  <c r="D33" i="281"/>
  <c r="F32" i="281"/>
  <c r="E32" i="281"/>
  <c r="D32" i="281"/>
  <c r="F26" i="281"/>
  <c r="E26" i="281"/>
  <c r="D26" i="281"/>
  <c r="F36" i="280"/>
  <c r="D43" i="280" s="1"/>
  <c r="E36" i="280"/>
  <c r="D36" i="280"/>
  <c r="F35" i="280"/>
  <c r="G35" i="280" s="1"/>
  <c r="E35" i="280"/>
  <c r="D35" i="280"/>
  <c r="F34" i="280"/>
  <c r="G34" i="280" s="1"/>
  <c r="E34" i="280"/>
  <c r="D34" i="280"/>
  <c r="F33" i="280"/>
  <c r="G33" i="280" s="1"/>
  <c r="E33" i="280"/>
  <c r="D33" i="280"/>
  <c r="F32" i="280"/>
  <c r="E32" i="280"/>
  <c r="D32" i="280"/>
  <c r="F26" i="280"/>
  <c r="E26" i="280"/>
  <c r="D26" i="280"/>
  <c r="G35" i="319" l="1"/>
  <c r="G35" i="322"/>
  <c r="D42" i="319"/>
  <c r="D42" i="322"/>
  <c r="G33" i="315"/>
  <c r="G33" i="316"/>
  <c r="G34" i="317"/>
  <c r="G35" i="315"/>
  <c r="G34" i="308"/>
  <c r="G36" i="305"/>
  <c r="G34" i="309"/>
  <c r="G35" i="306"/>
  <c r="G34" i="310"/>
  <c r="G34" i="303"/>
  <c r="G35" i="307"/>
  <c r="G34" i="311"/>
  <c r="G33" i="304"/>
  <c r="D47" i="305"/>
  <c r="G35" i="308"/>
  <c r="D46" i="306"/>
  <c r="D38" i="308"/>
  <c r="D46" i="307"/>
  <c r="D38" i="309"/>
  <c r="G33" i="313"/>
  <c r="D46" i="309"/>
  <c r="D42" i="310"/>
  <c r="D38" i="311"/>
  <c r="G35" i="314"/>
  <c r="D39" i="303"/>
  <c r="G35" i="313"/>
  <c r="G36" i="304"/>
  <c r="D46" i="313"/>
  <c r="G36" i="303"/>
  <c r="G34" i="314"/>
  <c r="G35" i="300"/>
  <c r="G34" i="293"/>
  <c r="G35" i="301"/>
  <c r="G35" i="302"/>
  <c r="G34" i="297"/>
  <c r="G34" i="301"/>
  <c r="G36" i="296"/>
  <c r="G35" i="293"/>
  <c r="G35" i="296"/>
  <c r="G36" i="300"/>
  <c r="D39" i="300"/>
  <c r="D47" i="292"/>
  <c r="D47" i="297"/>
  <c r="G33" i="294"/>
  <c r="G36" i="292"/>
  <c r="G35" i="298"/>
  <c r="G36" i="294"/>
  <c r="G36" i="298"/>
  <c r="G36" i="302"/>
  <c r="D39" i="296"/>
  <c r="G36" i="293"/>
  <c r="G36" i="297"/>
  <c r="G36" i="301"/>
  <c r="D39" i="298"/>
  <c r="D39" i="302"/>
  <c r="G35" i="292"/>
  <c r="G35" i="294"/>
  <c r="G35" i="288"/>
  <c r="D43" i="283"/>
  <c r="D47" i="283"/>
  <c r="G36" i="280"/>
  <c r="G36" i="288"/>
  <c r="D39" i="280"/>
  <c r="G35" i="281"/>
  <c r="D39" i="284"/>
  <c r="G35" i="285"/>
  <c r="D39" i="288"/>
  <c r="G35" i="289"/>
  <c r="D43" i="284"/>
  <c r="G35" i="284"/>
  <c r="G33" i="286"/>
  <c r="G33" i="287"/>
  <c r="G36" i="281"/>
  <c r="G36" i="285"/>
  <c r="D39" i="281"/>
  <c r="G35" i="282"/>
  <c r="D39" i="285"/>
  <c r="G35" i="286"/>
  <c r="D39" i="289"/>
  <c r="G35" i="290"/>
  <c r="G36" i="289"/>
  <c r="G36" i="287"/>
  <c r="G33" i="282"/>
  <c r="G33" i="290"/>
  <c r="D47" i="280"/>
  <c r="G36" i="290"/>
  <c r="D43" i="287"/>
  <c r="G36" i="282"/>
  <c r="D43" i="265" l="1"/>
  <c r="D47" i="265"/>
  <c r="G34" i="265"/>
  <c r="D39" i="265"/>
  <c r="G35" i="265" l="1"/>
  <c r="G33" i="265"/>
  <c r="G36" i="265"/>
  <c r="D43" i="264"/>
  <c r="G35" i="264"/>
  <c r="D47" i="264"/>
  <c r="G34" i="264"/>
  <c r="G33" i="264"/>
  <c r="D39" i="264"/>
  <c r="G36" i="264" l="1"/>
  <c r="D39" i="263"/>
  <c r="G34" i="263" l="1"/>
  <c r="D47" i="263"/>
  <c r="D43" i="263"/>
  <c r="G33" i="263"/>
  <c r="G35" i="263"/>
  <c r="G36" i="263"/>
  <c r="D47" i="261"/>
  <c r="D43" i="261" l="1"/>
  <c r="D39" i="261"/>
  <c r="G34" i="261"/>
  <c r="G33" i="261"/>
  <c r="G35" i="261"/>
  <c r="G36" i="261"/>
  <c r="D47" i="260"/>
  <c r="D43" i="260"/>
  <c r="D39" i="260"/>
  <c r="G36" i="260"/>
  <c r="G35" i="260"/>
  <c r="G34" i="260"/>
  <c r="G33" i="260"/>
  <c r="G36" i="259"/>
  <c r="D43" i="259"/>
  <c r="D47" i="259"/>
  <c r="G34" i="259"/>
  <c r="G33" i="259"/>
  <c r="D39" i="259"/>
  <c r="G35" i="259"/>
  <c r="D47" i="258"/>
  <c r="D43" i="258"/>
  <c r="D39" i="258"/>
  <c r="G36" i="258"/>
  <c r="G35" i="258"/>
  <c r="G34" i="258"/>
  <c r="G33" i="258"/>
  <c r="D47" i="257"/>
  <c r="D43" i="257"/>
  <c r="D39" i="257"/>
  <c r="G36" i="257"/>
  <c r="G35" i="257"/>
  <c r="G34" i="257"/>
  <c r="G33" i="257"/>
  <c r="D47" i="256"/>
  <c r="D43" i="256"/>
  <c r="D39" i="256"/>
  <c r="G36" i="256"/>
  <c r="G35" i="256"/>
  <c r="G34" i="256"/>
  <c r="G33" i="256"/>
  <c r="D47" i="255"/>
  <c r="D43" i="255"/>
  <c r="D39" i="255"/>
  <c r="G36" i="255"/>
  <c r="G35" i="255"/>
  <c r="G34" i="255"/>
  <c r="G33" i="255"/>
  <c r="D47" i="254"/>
  <c r="D43" i="254"/>
  <c r="D39" i="254"/>
  <c r="G36" i="254"/>
  <c r="G35" i="254"/>
  <c r="G34" i="254"/>
  <c r="G33" i="254"/>
  <c r="D47" i="253"/>
  <c r="D43" i="253"/>
  <c r="D39" i="253"/>
  <c r="G36" i="253"/>
  <c r="G35" i="253"/>
  <c r="G34" i="253"/>
  <c r="G33" i="253"/>
  <c r="F26" i="191"/>
  <c r="E26" i="191"/>
  <c r="D26" i="191"/>
  <c r="D47" i="252"/>
  <c r="D43" i="252"/>
  <c r="D39" i="252"/>
  <c r="G36" i="252"/>
  <c r="G35" i="252"/>
  <c r="G34" i="252"/>
  <c r="G33" i="252"/>
  <c r="D47" i="251"/>
  <c r="D43" i="251"/>
  <c r="D39" i="251"/>
  <c r="G36" i="251"/>
  <c r="G35" i="251"/>
  <c r="G34" i="251"/>
  <c r="G33" i="251"/>
  <c r="D47" i="250"/>
  <c r="D43" i="250"/>
  <c r="D39" i="250"/>
  <c r="G36" i="250"/>
  <c r="G35" i="250"/>
  <c r="G34" i="250"/>
  <c r="G33" i="250"/>
  <c r="D47" i="249"/>
  <c r="D43" i="249"/>
  <c r="D39" i="249"/>
  <c r="G36" i="249"/>
  <c r="G35" i="249"/>
  <c r="G34" i="249"/>
  <c r="G33" i="249"/>
  <c r="D47" i="248"/>
  <c r="D43" i="248"/>
  <c r="D39" i="248"/>
  <c r="G36" i="248"/>
  <c r="G35" i="248"/>
  <c r="G34" i="248"/>
  <c r="G33" i="248"/>
  <c r="D47" i="247"/>
  <c r="D43" i="247"/>
  <c r="D39" i="247"/>
  <c r="G36" i="247"/>
  <c r="G35" i="247"/>
  <c r="G34" i="247"/>
  <c r="G33" i="247"/>
  <c r="D47" i="246"/>
  <c r="D43" i="246"/>
  <c r="D39" i="246"/>
  <c r="G36" i="246"/>
  <c r="G35" i="246"/>
  <c r="G34" i="246"/>
  <c r="G33" i="246"/>
  <c r="D47" i="245"/>
  <c r="D43" i="245"/>
  <c r="D39" i="245"/>
  <c r="G36" i="245"/>
  <c r="G35" i="245"/>
  <c r="G34" i="245"/>
  <c r="G33" i="245"/>
  <c r="D47" i="239"/>
  <c r="D43" i="239"/>
  <c r="D39" i="239"/>
  <c r="G36" i="239"/>
  <c r="G35" i="239"/>
  <c r="G34" i="239"/>
  <c r="G33" i="239"/>
  <c r="G33" i="229"/>
  <c r="G35" i="229"/>
  <c r="G34" i="229"/>
  <c r="G36" i="229"/>
  <c r="D47" i="235"/>
  <c r="D43" i="235"/>
  <c r="D39" i="235"/>
  <c r="G36" i="235"/>
  <c r="G35" i="235"/>
  <c r="G34" i="235"/>
  <c r="G33" i="235"/>
  <c r="D47" i="234"/>
  <c r="D43" i="234"/>
  <c r="D39" i="234"/>
  <c r="G36" i="234"/>
  <c r="G35" i="234"/>
  <c r="G34" i="234"/>
  <c r="G33" i="234"/>
  <c r="D47" i="233"/>
  <c r="D43" i="233"/>
  <c r="D39" i="233"/>
  <c r="G36" i="233"/>
  <c r="G35" i="233"/>
  <c r="G34" i="233"/>
  <c r="G33" i="233"/>
  <c r="D43" i="229"/>
  <c r="D39" i="229"/>
  <c r="D47" i="227"/>
  <c r="D43" i="227"/>
  <c r="D39" i="227"/>
  <c r="G36" i="227"/>
  <c r="G35" i="227"/>
  <c r="G34" i="227"/>
  <c r="G33" i="227"/>
  <c r="D47" i="224"/>
  <c r="D43" i="224"/>
  <c r="D39" i="224"/>
  <c r="G36" i="224"/>
  <c r="G35" i="224"/>
  <c r="G34" i="224"/>
  <c r="G33" i="224"/>
  <c r="D47" i="222"/>
  <c r="D43" i="222"/>
  <c r="D39" i="222"/>
  <c r="G36" i="222"/>
  <c r="G35" i="222"/>
  <c r="G34" i="222"/>
  <c r="G33" i="222"/>
  <c r="D47" i="220"/>
  <c r="D43" i="220"/>
  <c r="D39" i="220"/>
  <c r="G36" i="220"/>
  <c r="G35" i="220"/>
  <c r="G34" i="220"/>
  <c r="G33" i="220"/>
  <c r="G36" i="213"/>
  <c r="G35" i="213"/>
  <c r="G34" i="213"/>
  <c r="G33" i="213"/>
  <c r="G36" i="216"/>
  <c r="G35" i="216"/>
  <c r="G34" i="216"/>
  <c r="G33" i="216"/>
  <c r="D47" i="216"/>
  <c r="D43" i="216"/>
  <c r="D39" i="216"/>
  <c r="D47" i="215"/>
  <c r="D43" i="215"/>
  <c r="D39" i="215"/>
  <c r="G36" i="215"/>
  <c r="G35" i="215"/>
  <c r="G34" i="215"/>
  <c r="G33" i="215"/>
  <c r="D39" i="213"/>
  <c r="D47" i="213"/>
  <c r="D43" i="213"/>
  <c r="D39" i="206"/>
  <c r="D39" i="211"/>
  <c r="G36" i="211"/>
  <c r="D47" i="211"/>
  <c r="G34" i="211"/>
  <c r="G33" i="211"/>
  <c r="G35" i="211"/>
  <c r="D43" i="211"/>
  <c r="D47" i="209"/>
  <c r="D43" i="209"/>
  <c r="D39" i="209"/>
  <c r="G36" i="209"/>
  <c r="G35" i="209"/>
  <c r="G34" i="209"/>
  <c r="G33" i="209"/>
  <c r="D47" i="208"/>
  <c r="D43" i="208"/>
  <c r="D39" i="208"/>
  <c r="G36" i="208"/>
  <c r="G35" i="208"/>
  <c r="G34" i="208"/>
  <c r="G33" i="208"/>
  <c r="D39" i="181"/>
  <c r="G33" i="181"/>
  <c r="D47" i="206"/>
  <c r="D43" i="206"/>
  <c r="G36" i="206"/>
  <c r="G35" i="206"/>
  <c r="G34" i="206"/>
  <c r="G33" i="206"/>
  <c r="D43" i="205"/>
  <c r="D47" i="205"/>
  <c r="G34" i="205"/>
  <c r="D39" i="205"/>
  <c r="G33" i="205"/>
  <c r="G36" i="205"/>
  <c r="G35" i="205"/>
  <c r="D43" i="204"/>
  <c r="D47" i="204"/>
  <c r="G34" i="204"/>
  <c r="D39" i="204"/>
  <c r="G33" i="204"/>
  <c r="G36" i="204"/>
  <c r="G35" i="204"/>
  <c r="G36" i="203"/>
  <c r="D47" i="203"/>
  <c r="G34" i="203"/>
  <c r="G33" i="203"/>
  <c r="D39" i="203"/>
  <c r="G35" i="203"/>
  <c r="D43" i="203"/>
  <c r="G36" i="202"/>
  <c r="D47" i="202"/>
  <c r="G34" i="202"/>
  <c r="D39" i="202"/>
  <c r="G33" i="202"/>
  <c r="G35" i="202"/>
  <c r="D43" i="202"/>
  <c r="D47" i="201"/>
  <c r="D43" i="201"/>
  <c r="G35" i="201"/>
  <c r="G34" i="201"/>
  <c r="D39" i="201"/>
  <c r="G33" i="201"/>
  <c r="G36" i="201"/>
  <c r="G36" i="200"/>
  <c r="D43" i="200"/>
  <c r="G35" i="200"/>
  <c r="D39" i="200"/>
  <c r="G33" i="200"/>
  <c r="D47" i="200"/>
  <c r="G34" i="200"/>
  <c r="D43" i="199"/>
  <c r="D47" i="199"/>
  <c r="G34" i="199"/>
  <c r="D39" i="199"/>
  <c r="G33" i="199"/>
  <c r="G36" i="199"/>
  <c r="G35" i="199"/>
  <c r="D43" i="198"/>
  <c r="D47" i="198"/>
  <c r="G34" i="198"/>
  <c r="D39" i="198"/>
  <c r="G33" i="198"/>
  <c r="G36" i="198"/>
  <c r="G35" i="198"/>
  <c r="D43" i="197"/>
  <c r="D47" i="197"/>
  <c r="G34" i="197"/>
  <c r="D39" i="197"/>
  <c r="G33" i="197"/>
  <c r="G36" i="197"/>
  <c r="G35" i="197"/>
  <c r="D47" i="196"/>
  <c r="D43" i="196"/>
  <c r="D39" i="196"/>
  <c r="G36" i="196"/>
  <c r="G35" i="196"/>
  <c r="G34" i="196"/>
  <c r="G33" i="196"/>
  <c r="D47" i="195"/>
  <c r="D43" i="195"/>
  <c r="D39" i="195"/>
  <c r="G36" i="195"/>
  <c r="G35" i="195"/>
  <c r="G34" i="195"/>
  <c r="G33" i="195"/>
  <c r="D47" i="194"/>
  <c r="D43" i="194"/>
  <c r="D39" i="194"/>
  <c r="G36" i="194"/>
  <c r="G35" i="194"/>
  <c r="G34" i="194"/>
  <c r="G33" i="194"/>
  <c r="D47" i="193"/>
  <c r="D43" i="193"/>
  <c r="D39" i="193"/>
  <c r="G36" i="193"/>
  <c r="G35" i="193"/>
  <c r="G34" i="193"/>
  <c r="G33" i="193"/>
  <c r="D43" i="192"/>
  <c r="D47" i="192"/>
  <c r="G34" i="192"/>
  <c r="D39" i="192"/>
  <c r="G33" i="192"/>
  <c r="G35" i="192"/>
  <c r="G36" i="192"/>
  <c r="D43" i="191"/>
  <c r="D47" i="191"/>
  <c r="D39" i="191"/>
  <c r="G36" i="191"/>
  <c r="G33" i="191"/>
  <c r="G34" i="191"/>
  <c r="G35" i="191"/>
  <c r="D43" i="189"/>
  <c r="D47" i="189"/>
  <c r="G34" i="189"/>
  <c r="D39" i="189"/>
  <c r="G33" i="189"/>
  <c r="G35" i="189"/>
  <c r="G36" i="189"/>
  <c r="D47" i="188"/>
  <c r="D43" i="188"/>
  <c r="D39" i="188"/>
  <c r="G36" i="188"/>
  <c r="G35" i="188"/>
  <c r="G34" i="188"/>
  <c r="G33" i="188"/>
  <c r="D43" i="187"/>
  <c r="D47" i="187"/>
  <c r="G34" i="187"/>
  <c r="D39" i="187"/>
  <c r="G33" i="187"/>
  <c r="G35" i="187"/>
  <c r="G36" i="187"/>
  <c r="D43" i="186"/>
  <c r="D47" i="186"/>
  <c r="D39" i="186"/>
  <c r="G36" i="186"/>
  <c r="G33" i="186"/>
  <c r="G34" i="186"/>
  <c r="G35" i="186"/>
  <c r="D43" i="185"/>
  <c r="D47" i="185"/>
  <c r="D39" i="185"/>
  <c r="G36" i="185"/>
  <c r="G33" i="185"/>
  <c r="G34" i="185"/>
  <c r="G35" i="185"/>
  <c r="D43" i="184"/>
  <c r="D47" i="184"/>
  <c r="G34" i="184"/>
  <c r="D39" i="184"/>
  <c r="G33" i="184"/>
  <c r="G35" i="184"/>
  <c r="G36" i="184"/>
  <c r="D43" i="183"/>
  <c r="D47" i="183"/>
  <c r="G34" i="183"/>
  <c r="D39" i="183"/>
  <c r="G33" i="183"/>
  <c r="G35" i="183"/>
  <c r="G36" i="183"/>
  <c r="D43" i="182"/>
  <c r="D47" i="182"/>
  <c r="G34" i="182"/>
  <c r="D39" i="182"/>
  <c r="G33" i="182"/>
  <c r="G35" i="182"/>
  <c r="G36" i="182"/>
  <c r="D43" i="181"/>
  <c r="D47" i="181"/>
  <c r="G34" i="181"/>
  <c r="G35" i="181"/>
  <c r="G36" i="181"/>
  <c r="D43" i="180"/>
  <c r="D47" i="180"/>
  <c r="D39" i="180"/>
  <c r="G36" i="180"/>
  <c r="G33" i="180"/>
  <c r="G34" i="180"/>
  <c r="G35" i="180"/>
  <c r="D43" i="179"/>
  <c r="D47" i="179"/>
  <c r="G34" i="179"/>
  <c r="D39" i="179"/>
  <c r="G33" i="179"/>
  <c r="G35" i="179"/>
  <c r="G36" i="179"/>
  <c r="D47" i="178"/>
  <c r="D43" i="178"/>
  <c r="D39" i="178"/>
  <c r="G36" i="178"/>
  <c r="G35" i="178"/>
  <c r="G34" i="178"/>
  <c r="G33" i="178"/>
  <c r="D43" i="176"/>
  <c r="D47" i="176"/>
  <c r="D39" i="176"/>
  <c r="G36" i="176"/>
  <c r="D43" i="177"/>
  <c r="D47" i="177"/>
  <c r="D39" i="177"/>
  <c r="G36" i="177"/>
  <c r="G33" i="176"/>
  <c r="G34" i="176"/>
  <c r="G35" i="176"/>
  <c r="G33" i="177"/>
  <c r="G34" i="177"/>
  <c r="G35" i="177"/>
  <c r="D47" i="175"/>
  <c r="D43" i="175"/>
  <c r="D39" i="175"/>
  <c r="G36" i="175"/>
  <c r="G35" i="175"/>
  <c r="G34" i="175"/>
  <c r="G33" i="175"/>
  <c r="D43" i="174"/>
  <c r="D47" i="174"/>
  <c r="D39" i="174"/>
  <c r="G36" i="174"/>
  <c r="G33" i="174"/>
  <c r="G34" i="174"/>
  <c r="G35" i="174"/>
  <c r="D43" i="173"/>
  <c r="D47" i="173"/>
  <c r="D39" i="173"/>
  <c r="G36" i="173"/>
  <c r="G33" i="173"/>
  <c r="G34" i="173"/>
  <c r="G35" i="173"/>
  <c r="D43" i="172"/>
  <c r="D47" i="172"/>
  <c r="D39" i="172"/>
  <c r="G36" i="172"/>
  <c r="G33" i="172"/>
  <c r="G34" i="172"/>
  <c r="G35" i="172"/>
  <c r="D39" i="171"/>
  <c r="D47" i="171"/>
  <c r="G34" i="171"/>
  <c r="D43" i="171"/>
  <c r="G33" i="171"/>
  <c r="G35" i="171"/>
  <c r="G36" i="171"/>
  <c r="D43" i="170"/>
  <c r="D47" i="170"/>
  <c r="D39" i="170"/>
  <c r="G36" i="170"/>
  <c r="D43" i="167"/>
  <c r="D47" i="167"/>
  <c r="D39" i="167"/>
  <c r="G36" i="167"/>
  <c r="D43" i="169"/>
  <c r="D47" i="169"/>
  <c r="D39" i="169"/>
  <c r="G36" i="169"/>
  <c r="G33" i="170"/>
  <c r="G34" i="170"/>
  <c r="G35" i="170"/>
  <c r="G33" i="167"/>
  <c r="G34" i="167"/>
  <c r="G35" i="167"/>
  <c r="G33" i="169"/>
  <c r="G34" i="169"/>
  <c r="G35" i="169"/>
  <c r="D43" i="168"/>
  <c r="D47" i="168"/>
  <c r="D39" i="168"/>
  <c r="D39" i="166"/>
  <c r="D47" i="166"/>
  <c r="D43" i="166"/>
  <c r="D39" i="164"/>
  <c r="D47" i="164"/>
  <c r="D43" i="164"/>
  <c r="D39" i="162"/>
  <c r="D47" i="162"/>
  <c r="D43" i="162"/>
  <c r="D43" i="160"/>
  <c r="D39" i="160"/>
  <c r="D47" i="160"/>
  <c r="D43" i="158"/>
  <c r="D39" i="158"/>
  <c r="D47" i="158"/>
  <c r="D39" i="157"/>
  <c r="D47" i="157"/>
  <c r="D43" i="157"/>
  <c r="D43" i="156"/>
  <c r="D43" i="155"/>
  <c r="D39" i="155"/>
  <c r="D47" i="155"/>
  <c r="D39" i="156"/>
  <c r="D47" i="156"/>
  <c r="D43" i="153"/>
  <c r="D39" i="153"/>
  <c r="D47" i="153"/>
  <c r="D43" i="152"/>
  <c r="D39" i="152"/>
  <c r="D47" i="152"/>
  <c r="D39" i="151"/>
  <c r="D47" i="151"/>
  <c r="D43" i="151"/>
  <c r="D39" i="149"/>
  <c r="D47" i="149"/>
  <c r="D43" i="149"/>
  <c r="D39" i="146"/>
  <c r="D43" i="147"/>
  <c r="D47" i="146"/>
  <c r="D43" i="146"/>
  <c r="D39" i="147"/>
  <c r="D47" i="147"/>
  <c r="D43" i="143"/>
  <c r="D39" i="143"/>
  <c r="D47" i="143"/>
  <c r="D43" i="142"/>
  <c r="D39" i="142"/>
  <c r="D47" i="142"/>
  <c r="D43" i="137"/>
  <c r="D43" i="132"/>
  <c r="D39" i="138"/>
  <c r="D39" i="135"/>
  <c r="D47" i="138"/>
  <c r="D43" i="138"/>
  <c r="D47" i="135"/>
  <c r="D43" i="135"/>
  <c r="D43" i="141"/>
  <c r="D39" i="137"/>
  <c r="D47" i="137"/>
  <c r="D43" i="136"/>
  <c r="D39" i="141"/>
  <c r="D47" i="141"/>
  <c r="D39" i="132"/>
  <c r="D47" i="132"/>
  <c r="D39" i="136"/>
  <c r="D47" i="136"/>
  <c r="D47" i="229"/>
</calcChain>
</file>

<file path=xl/sharedStrings.xml><?xml version="1.0" encoding="utf-8"?>
<sst xmlns="http://schemas.openxmlformats.org/spreadsheetml/2006/main" count="4568" uniqueCount="285">
  <si>
    <t>○年齢別、男女別人口ピラミッド</t>
    <rPh sb="1" eb="3">
      <t>ネンレイ</t>
    </rPh>
    <rPh sb="3" eb="4">
      <t>ベツ</t>
    </rPh>
    <rPh sb="5" eb="7">
      <t>ダンジョ</t>
    </rPh>
    <rPh sb="7" eb="8">
      <t>ベツ</t>
    </rPh>
    <rPh sb="8" eb="10">
      <t>ジンコウ</t>
    </rPh>
    <phoneticPr fontId="19"/>
  </si>
  <si>
    <t>（男）</t>
    <rPh sb="1" eb="2">
      <t>オトコ</t>
    </rPh>
    <phoneticPr fontId="19"/>
  </si>
  <si>
    <t>（女）</t>
    <rPh sb="1" eb="2">
      <t>オンナ</t>
    </rPh>
    <phoneticPr fontId="19"/>
  </si>
  <si>
    <t>○年齢３区分人口</t>
    <rPh sb="1" eb="3">
      <t>ネンレイ</t>
    </rPh>
    <rPh sb="4" eb="6">
      <t>クブン</t>
    </rPh>
    <rPh sb="6" eb="8">
      <t>ジンコウ</t>
    </rPh>
    <phoneticPr fontId="19"/>
  </si>
  <si>
    <t>男（人）</t>
    <rPh sb="0" eb="1">
      <t>オトコ</t>
    </rPh>
    <rPh sb="2" eb="3">
      <t>ニン</t>
    </rPh>
    <phoneticPr fontId="19"/>
  </si>
  <si>
    <t>女（人）</t>
    <rPh sb="0" eb="1">
      <t>オンナ</t>
    </rPh>
    <rPh sb="2" eb="3">
      <t>ニン</t>
    </rPh>
    <phoneticPr fontId="19"/>
  </si>
  <si>
    <t>総数（人）</t>
    <rPh sb="0" eb="2">
      <t>ソウスウ</t>
    </rPh>
    <rPh sb="3" eb="4">
      <t>ニン</t>
    </rPh>
    <phoneticPr fontId="19"/>
  </si>
  <si>
    <t>構成比（％）</t>
    <rPh sb="0" eb="3">
      <t>コウセイヒ</t>
    </rPh>
    <phoneticPr fontId="19"/>
  </si>
  <si>
    <t>総数</t>
    <rPh sb="0" eb="2">
      <t>ソウスウ</t>
    </rPh>
    <phoneticPr fontId="19"/>
  </si>
  <si>
    <t>生産年齢人口
（15～64歳）</t>
    <rPh sb="0" eb="2">
      <t>セイサン</t>
    </rPh>
    <rPh sb="2" eb="4">
      <t>ネンレイ</t>
    </rPh>
    <rPh sb="4" eb="6">
      <t>ジンコウ</t>
    </rPh>
    <rPh sb="13" eb="14">
      <t>サイ</t>
    </rPh>
    <phoneticPr fontId="19"/>
  </si>
  <si>
    <t>年少人口
（0～14歳）</t>
    <rPh sb="0" eb="2">
      <t>ネンショウ</t>
    </rPh>
    <rPh sb="2" eb="4">
      <t>ジンコウ</t>
    </rPh>
    <rPh sb="10" eb="11">
      <t>サイ</t>
    </rPh>
    <phoneticPr fontId="19"/>
  </si>
  <si>
    <t>○老年人口指数</t>
    <rPh sb="1" eb="3">
      <t>ロウネン</t>
    </rPh>
    <rPh sb="3" eb="5">
      <t>ジンコウ</t>
    </rPh>
    <rPh sb="5" eb="7">
      <t>シスウ</t>
    </rPh>
    <phoneticPr fontId="19"/>
  </si>
  <si>
    <t>人</t>
    <rPh sb="0" eb="1">
      <t>ニン</t>
    </rPh>
    <phoneticPr fontId="19"/>
  </si>
  <si>
    <t>　　　　　：働き手である生産年齢人口（15～64歳）100人が老年者（65歳以上）を</t>
    <rPh sb="6" eb="7">
      <t>ハタラ</t>
    </rPh>
    <rPh sb="8" eb="9">
      <t>テ</t>
    </rPh>
    <rPh sb="12" eb="14">
      <t>セイサン</t>
    </rPh>
    <rPh sb="14" eb="16">
      <t>ネンレイ</t>
    </rPh>
    <rPh sb="16" eb="18">
      <t>ジンコウ</t>
    </rPh>
    <rPh sb="24" eb="25">
      <t>サイ</t>
    </rPh>
    <rPh sb="29" eb="30">
      <t>ニン</t>
    </rPh>
    <phoneticPr fontId="19"/>
  </si>
  <si>
    <t>　　　　　　何人支えているかを示す指数</t>
    <rPh sb="6" eb="8">
      <t>ナンニン</t>
    </rPh>
    <rPh sb="8" eb="9">
      <t>ササ</t>
    </rPh>
    <rPh sb="15" eb="16">
      <t>シメ</t>
    </rPh>
    <rPh sb="17" eb="19">
      <t>シスウ</t>
    </rPh>
    <phoneticPr fontId="19"/>
  </si>
  <si>
    <t>○年少人口指数</t>
    <rPh sb="1" eb="3">
      <t>ネンショウ</t>
    </rPh>
    <rPh sb="3" eb="5">
      <t>ジンコウ</t>
    </rPh>
    <rPh sb="5" eb="7">
      <t>シスウ</t>
    </rPh>
    <phoneticPr fontId="19"/>
  </si>
  <si>
    <t>　　　　　：働き手である生産年齢人口（15～64歳）100人が年少者（0～14歳）を</t>
    <rPh sb="6" eb="7">
      <t>ハタラ</t>
    </rPh>
    <rPh sb="8" eb="9">
      <t>テ</t>
    </rPh>
    <rPh sb="12" eb="14">
      <t>セイサン</t>
    </rPh>
    <rPh sb="14" eb="16">
      <t>ネンレイ</t>
    </rPh>
    <rPh sb="16" eb="18">
      <t>ジンコウ</t>
    </rPh>
    <rPh sb="24" eb="25">
      <t>サイ</t>
    </rPh>
    <rPh sb="29" eb="30">
      <t>ニン</t>
    </rPh>
    <phoneticPr fontId="19"/>
  </si>
  <si>
    <t>○従属人口指数</t>
    <rPh sb="1" eb="3">
      <t>ジュウゾク</t>
    </rPh>
    <rPh sb="3" eb="5">
      <t>ジンコウ</t>
    </rPh>
    <rPh sb="5" eb="7">
      <t>シスウ</t>
    </rPh>
    <phoneticPr fontId="19"/>
  </si>
  <si>
    <t>　　　　　：働き手である生産年齢人口（15～64歳）100人が年少者（0～14歳）と</t>
    <rPh sb="6" eb="7">
      <t>ハタラ</t>
    </rPh>
    <rPh sb="8" eb="9">
      <t>テ</t>
    </rPh>
    <rPh sb="12" eb="14">
      <t>セイサン</t>
    </rPh>
    <rPh sb="14" eb="16">
      <t>ネンレイ</t>
    </rPh>
    <rPh sb="16" eb="18">
      <t>ジンコウ</t>
    </rPh>
    <rPh sb="24" eb="25">
      <t>サイ</t>
    </rPh>
    <rPh sb="29" eb="30">
      <t>ニン</t>
    </rPh>
    <rPh sb="31" eb="34">
      <t>ネンショウシャ</t>
    </rPh>
    <rPh sb="39" eb="40">
      <t>サイ</t>
    </rPh>
    <phoneticPr fontId="19"/>
  </si>
  <si>
    <t>　　　　　　老年者（65歳以上）を何人支えているかを示す指数</t>
    <rPh sb="6" eb="8">
      <t>ロウネン</t>
    </rPh>
    <rPh sb="8" eb="9">
      <t>シャ</t>
    </rPh>
    <rPh sb="12" eb="15">
      <t>サイイジョウ</t>
    </rPh>
    <rPh sb="17" eb="19">
      <t>ナンニン</t>
    </rPh>
    <rPh sb="19" eb="20">
      <t>ササ</t>
    </rPh>
    <rPh sb="26" eb="27">
      <t>シメ</t>
    </rPh>
    <rPh sb="28" eb="30">
      <t>シスウ</t>
    </rPh>
    <phoneticPr fontId="19"/>
  </si>
  <si>
    <t>老年人口後期
（75歳以上）</t>
    <rPh sb="0" eb="2">
      <t>ロウネン</t>
    </rPh>
    <rPh sb="2" eb="4">
      <t>ジンコウ</t>
    </rPh>
    <rPh sb="4" eb="6">
      <t>コウキ</t>
    </rPh>
    <rPh sb="10" eb="11">
      <t>サイ</t>
    </rPh>
    <rPh sb="11" eb="13">
      <t>イジョウ</t>
    </rPh>
    <phoneticPr fontId="19"/>
  </si>
  <si>
    <t>老年人口前期
（65～74歳）</t>
    <rPh sb="0" eb="2">
      <t>ロウネン</t>
    </rPh>
    <rPh sb="2" eb="4">
      <t>ジンコウ</t>
    </rPh>
    <rPh sb="4" eb="6">
      <t>ゼンキ</t>
    </rPh>
    <rPh sb="13" eb="14">
      <t>サイ</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</si>
  <si>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</si>
  <si>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</si>
  <si>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</si>
  <si>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</si>
  <si>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</si>
  <si>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</si>
  <si>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</si>
  <si>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</si>
  <si>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</si>
  <si>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</si>
  <si>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</si>
  <si>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</si>
  <si>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</si>
  <si>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</si>
  <si>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</si>
  <si>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</si>
  <si>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</si>
  <si>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人口：平成３１年１月末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</si>
  <si>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</si>
  <si>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</si>
  <si>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</si>
  <si>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</si>
  <si>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</si>
  <si>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</si>
  <si>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人口：平成３１年４月末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</si>
  <si>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</si>
  <si>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人口：令和元年６月末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</si>
  <si>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</si>
  <si>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</si>
  <si>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</si>
  <si>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人口：令和元年８月末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</si>
  <si>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人口：令和元年7月末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</si>
  <si>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人口：平成３１年5月末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</si>
  <si>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人口：令和元年９月末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</si>
  <si>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</si>
  <si>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　人口：令和元年１０月末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</si>
  <si>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　人口：令和元年１１月末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</si>
  <si>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</si>
  <si>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人口：令和元年１２月末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</si>
  <si>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</si>
  <si>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人口：令和２年１月末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</si>
  <si>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</si>
  <si>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</si>
  <si>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</si>
  <si>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</si>
  <si>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人口：令和２年４月末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</si>
  <si>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</si>
  <si>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</si>
  <si>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</si>
  <si>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</si>
  <si>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</si>
  <si>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</si>
  <si>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人口：令和２年１２月末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</si>
  <si>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</si>
  <si>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</si>
  <si>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</si>
  <si>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</si>
  <si>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</si>
  <si>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</si>
  <si>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</si>
  <si>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</si>
  <si>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</si>
  <si>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</si>
  <si>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</si>
  <si>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</si>
  <si>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</si>
  <si>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</si>
  <si>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</si>
  <si>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</si>
  <si>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</si>
  <si>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</si>
  <si>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</si>
  <si>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</si>
  <si>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</si>
  <si>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</si>
  <si>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</si>
  <si>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</si>
  <si>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人口：令和5年１月末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</si>
  <si>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</si>
  <si>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</si>
  <si>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</si>
  <si>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</si>
  <si>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</si>
  <si>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</si>
  <si>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</si>
  <si>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</si>
  <si>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</si>
  <si>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</si>
  <si>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</si>
  <si>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</si>
  <si>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</si>
  <si>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</si>
  <si>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</si>
  <si>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</si>
  <si>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</si>
  <si>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</si>
  <si>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</si>
  <si>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</si>
  <si>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</si>
  <si>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</si>
  <si>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</si>
  <si>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</si>
  <si>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</si>
  <si>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人口：令和２年10月末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</si>
  <si>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</si>
  <si>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</si>
  <si>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</si>
  <si>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</si>
  <si>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</si>
  <si>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</si>
  <si>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</si>
  <si>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</si>
  <si>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</si>
  <si>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</si>
  <si>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人口：令和８年１月末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</si>
  <si>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</si>
  <si>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人口：平成３０年２月末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</si>
  <si>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</si>
  <si>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</si>
  <si>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</si>
  <si>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</si>
  <si>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</si>
  <si>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</si>
  <si>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人口：平成２９年7月末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</si>
  <si>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</si>
  <si>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</si>
  <si>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</si>
  <si>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</si>
  <si>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</si>
  <si>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</si>
  <si>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</si>
  <si>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</si>
  <si>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</si>
  <si>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</si>
  <si>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</si>
  <si>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</si>
  <si>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</si>
  <si>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</si>
  <si>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</si>
  <si>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</si>
  <si>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</si>
  <si>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</si>
  <si>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</si>
  <si>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</si>
  <si>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</si>
  <si>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</si>
  <si>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</si>
  <si>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</si>
  <si>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</si>
  <si>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</si>
  <si>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</si>
  <si>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</si>
  <si>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</si>
  <si>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</si>
  <si>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</si>
  <si>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老年人口
（65歳以上）</t>
    <rPh sb="0" eb="2">
      <t>ロウネン</t>
    </rPh>
    <rPh sb="2" eb="4">
      <t>ジンコウ</t>
    </rPh>
    <rPh sb="8" eb="9">
      <t>サイ</t>
    </rPh>
    <rPh sb="9" eb="11">
      <t>イジョウ</t>
    </rPh>
    <phoneticPr fontId="19"/>
  </si>
  <si>
    <t>　人口：平成２６年１１月末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</si>
  <si>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</si>
  <si>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</si>
  <si>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</si>
  <si>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</si>
  <si>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</si>
  <si>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</si>
  <si>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</si>
  <si>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</si>
  <si>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</si>
  <si>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</si>
  <si>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</si>
  <si>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</si>
  <si>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</si>
  <si>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</si>
  <si>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</si>
  <si>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</si>
  <si>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</si>
  <si>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</si>
  <si>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</si>
  <si>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</si>
  <si>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</si>
  <si>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平成２５年１月末現在</t>
    <rPh sb="0" eb="2">
      <t>ヘイセイ</t>
    </rPh>
    <rPh sb="4" eb="5">
      <t>ネン</t>
    </rPh>
    <rPh sb="6" eb="7">
      <t>ガツ</t>
    </rPh>
    <rPh sb="7" eb="8">
      <t>マツ</t>
    </rPh>
    <rPh sb="8" eb="10">
      <t>ゲンザイ</t>
    </rPh>
    <phoneticPr fontId="19"/>
  </si>
  <si>
    <t>　人口：平成２５年１月末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</si>
  <si>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平成２４年１２月末現在</t>
    <rPh sb="0" eb="2">
      <t>ヘイセイ</t>
    </rPh>
    <rPh sb="4" eb="5">
      <t>ネン</t>
    </rPh>
    <rPh sb="7" eb="8">
      <t>ガツ</t>
    </rPh>
    <rPh sb="8" eb="9">
      <t>マツ</t>
    </rPh>
    <rPh sb="9" eb="11">
      <t>ゲンザイ</t>
    </rPh>
    <phoneticPr fontId="19"/>
  </si>
  <si>
    <t>　人口：平成２４年１２月末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</si>
  <si>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単位：人</t>
    <rPh sb="0" eb="2">
      <t>タンイ</t>
    </rPh>
    <rPh sb="3" eb="4">
      <t>ニン</t>
    </rPh>
    <phoneticPr fontId="19"/>
  </si>
  <si>
    <t>平成２４年１１月末現在</t>
    <rPh sb="0" eb="2">
      <t>ヘイセイ</t>
    </rPh>
    <rPh sb="4" eb="5">
      <t>ネン</t>
    </rPh>
    <rPh sb="7" eb="9">
      <t>ガツマツ</t>
    </rPh>
    <rPh sb="9" eb="11">
      <t>ゲンザイ</t>
    </rPh>
    <phoneticPr fontId="19"/>
  </si>
  <si>
    <t>※数値には、平成23年3月11日発生の東日本大震災により、行方不明の方や登録上の住所から離れ避難生活をしている方等が相当数含まれているものと予想されますので、予め御了承ください。</t>
    <rPh sb="1" eb="3">
      <t>スウチ</t>
    </rPh>
    <rPh sb="6" eb="8">
      <t>ヘイセイ</t>
    </rPh>
    <rPh sb="10" eb="11">
      <t>ネン</t>
    </rPh>
    <rPh sb="12" eb="13">
      <t>ツキ</t>
    </rPh>
    <rPh sb="15" eb="16">
      <t>ニチ</t>
    </rPh>
    <rPh sb="16" eb="18">
      <t>ハッセイ</t>
    </rPh>
    <rPh sb="19" eb="20">
      <t>ヒガシ</t>
    </rPh>
    <rPh sb="20" eb="22">
      <t>ニホン</t>
    </rPh>
    <rPh sb="22" eb="25">
      <t>ダイシンサイ</t>
    </rPh>
    <rPh sb="29" eb="31">
      <t>ユクエ</t>
    </rPh>
    <rPh sb="31" eb="33">
      <t>フメイ</t>
    </rPh>
    <rPh sb="34" eb="35">
      <t>カタ</t>
    </rPh>
    <rPh sb="36" eb="38">
      <t>トウロク</t>
    </rPh>
    <rPh sb="38" eb="39">
      <t>ジョウ</t>
    </rPh>
    <rPh sb="40" eb="42">
      <t>ジュウショ</t>
    </rPh>
    <rPh sb="44" eb="45">
      <t>ハナ</t>
    </rPh>
    <rPh sb="46" eb="48">
      <t>ヒナン</t>
    </rPh>
    <rPh sb="48" eb="50">
      <t>セイカツ</t>
    </rPh>
    <rPh sb="55" eb="56">
      <t>カタ</t>
    </rPh>
    <rPh sb="56" eb="57">
      <t>ナド</t>
    </rPh>
    <rPh sb="58" eb="61">
      <t>ソウトウスウ</t>
    </rPh>
    <rPh sb="61" eb="62">
      <t>フク</t>
    </rPh>
    <rPh sb="70" eb="72">
      <t>ヨソウ</t>
    </rPh>
    <rPh sb="79" eb="80">
      <t>アラカジ</t>
    </rPh>
    <rPh sb="81" eb="84">
      <t>ゴリョウショウ</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</si>
  <si>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</si>
  <si>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平成２４年１０月末現在</t>
    <rPh sb="0" eb="2">
      <t>ヘイセイ</t>
    </rPh>
    <rPh sb="4" eb="5">
      <t>ネン</t>
    </rPh>
    <rPh sb="7" eb="9">
      <t>ガツマツ</t>
    </rPh>
    <rPh sb="9" eb="11">
      <t>ゲンザイ</t>
    </rPh>
    <phoneticPr fontId="19"/>
  </si>
  <si>
    <t>平成２４年９月末現在</t>
    <rPh sb="0" eb="2">
      <t>ヘイセイ</t>
    </rPh>
    <rPh sb="4" eb="5">
      <t>ネン</t>
    </rPh>
    <rPh sb="6" eb="8">
      <t>ガツマツ</t>
    </rPh>
    <rPh sb="8" eb="10">
      <t>ゲンザイ</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</si>
  <si>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</si>
  <si>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平成２４年８月末現在</t>
    <rPh sb="0" eb="2">
      <t>ヘイセイ</t>
    </rPh>
    <rPh sb="4" eb="5">
      <t>ネン</t>
    </rPh>
    <rPh sb="6" eb="8">
      <t>ガツマツ</t>
    </rPh>
    <rPh sb="8" eb="10">
      <t>ゲンザイ</t>
    </rPh>
    <phoneticPr fontId="19"/>
  </si>
  <si>
    <t>３．住民基本台帳による年齢別、男女別ピラミッド［日本人住民＋外国人住民］</t>
    <rPh sb="2" eb="4">
      <t>ジュウミン</t>
    </rPh>
    <rPh sb="4" eb="6">
      <t>キホン</t>
    </rPh>
    <rPh sb="6" eb="8">
      <t>ダイチョウ</t>
    </rPh>
    <rPh sb="11" eb="13">
      <t>ネンレイ</t>
    </rPh>
    <rPh sb="13" eb="14">
      <t>ベツ</t>
    </rPh>
    <rPh sb="15" eb="17">
      <t>ダンジョ</t>
    </rPh>
    <rPh sb="17" eb="18">
      <t>ベツ</t>
    </rPh>
    <rPh sb="24" eb="26">
      <t>ニホン</t>
    </rPh>
    <rPh sb="26" eb="27">
      <t>ジン</t>
    </rPh>
    <rPh sb="27" eb="29">
      <t>ジュウミン</t>
    </rPh>
    <rPh sb="30" eb="32">
      <t>ガイコク</t>
    </rPh>
    <rPh sb="32" eb="33">
      <t>ジン</t>
    </rPh>
    <rPh sb="33" eb="35">
      <t>ジュウミン</t>
    </rPh>
    <phoneticPr fontId="19"/>
  </si>
  <si>
    <t>平成２４年７月末現在</t>
    <rPh sb="0" eb="2">
      <t>ヘイセイ</t>
    </rPh>
    <rPh sb="4" eb="5">
      <t>ネン</t>
    </rPh>
    <rPh sb="6" eb="8">
      <t>ガツマツ</t>
    </rPh>
    <rPh sb="8" eb="10">
      <t>ゲンザイ</t>
    </rPh>
    <phoneticPr fontId="19"/>
  </si>
  <si>
    <t>３．住民基本台帳による年齢別、男女別ピラミッド</t>
    <rPh sb="2" eb="4">
      <t>ジュウミン</t>
    </rPh>
    <rPh sb="4" eb="6">
      <t>キホン</t>
    </rPh>
    <rPh sb="6" eb="8">
      <t>ダイチョウ</t>
    </rPh>
    <rPh sb="11" eb="13">
      <t>ネンレイ</t>
    </rPh>
    <rPh sb="13" eb="14">
      <t>ベツ</t>
    </rPh>
    <rPh sb="15" eb="17">
      <t>ダンジョ</t>
    </rPh>
    <rPh sb="17" eb="18">
      <t>ベツ</t>
    </rPh>
    <phoneticPr fontId="19"/>
  </si>
  <si>
    <t>平成２４年６月末現在</t>
    <rPh sb="0" eb="2">
      <t>ヘイセイ</t>
    </rPh>
    <rPh sb="4" eb="5">
      <t>ネン</t>
    </rPh>
    <rPh sb="6" eb="8">
      <t>ガツマツ</t>
    </rPh>
    <rPh sb="8" eb="10">
      <t>ゲンザイ</t>
    </rPh>
    <phoneticPr fontId="19"/>
  </si>
  <si>
    <t>平成２４年５月末現在</t>
    <rPh sb="0" eb="2">
      <t>ヘイセイ</t>
    </rPh>
    <rPh sb="4" eb="5">
      <t>ネン</t>
    </rPh>
    <rPh sb="6" eb="8">
      <t>ガツマツ</t>
    </rPh>
    <rPh sb="8" eb="10">
      <t>ゲンザイ</t>
    </rPh>
    <phoneticPr fontId="19"/>
  </si>
  <si>
    <t>平成２４年４月末現在</t>
    <rPh sb="0" eb="2">
      <t>ヘイセイ</t>
    </rPh>
    <rPh sb="4" eb="5">
      <t>ネン</t>
    </rPh>
    <rPh sb="6" eb="8">
      <t>ガツマツ</t>
    </rPh>
    <rPh sb="8" eb="10">
      <t>ゲンザイ</t>
    </rPh>
    <phoneticPr fontId="19"/>
  </si>
  <si>
    <t>平成２４年３月末現在</t>
    <rPh sb="0" eb="2">
      <t>ヘイセイ</t>
    </rPh>
    <rPh sb="4" eb="5">
      <t>ネン</t>
    </rPh>
    <rPh sb="6" eb="8">
      <t>ガツマツ</t>
    </rPh>
    <rPh sb="8" eb="10">
      <t>ゲンザイ</t>
    </rPh>
    <phoneticPr fontId="19"/>
  </si>
  <si>
    <t>平成２４年２月末現在</t>
    <rPh sb="0" eb="2">
      <t>ヘイセイ</t>
    </rPh>
    <rPh sb="4" eb="5">
      <t>ネン</t>
    </rPh>
    <rPh sb="6" eb="8">
      <t>ガツマツ</t>
    </rPh>
    <rPh sb="8" eb="10">
      <t>ゲンザイ</t>
    </rPh>
    <phoneticPr fontId="19"/>
  </si>
  <si>
    <t>平成２４年１月末現在</t>
    <rPh sb="0" eb="2">
      <t>ヘイセイ</t>
    </rPh>
    <rPh sb="4" eb="5">
      <t>ネン</t>
    </rPh>
    <rPh sb="6" eb="8">
      <t>ガツマツ</t>
    </rPh>
    <rPh sb="8" eb="10">
      <t>ゲンザイ</t>
    </rPh>
    <phoneticPr fontId="19"/>
  </si>
  <si>
    <t>平成２３年１２月末現在</t>
    <rPh sb="0" eb="2">
      <t>ヘイセイ</t>
    </rPh>
    <rPh sb="4" eb="5">
      <t>ネン</t>
    </rPh>
    <rPh sb="7" eb="9">
      <t>ガツマツ</t>
    </rPh>
    <rPh sb="9" eb="11">
      <t>ゲンザイ</t>
    </rPh>
    <phoneticPr fontId="19"/>
  </si>
  <si>
    <t>平成２３年１１月末現在</t>
    <rPh sb="0" eb="2">
      <t>ヘイセイ</t>
    </rPh>
    <rPh sb="4" eb="5">
      <t>ネン</t>
    </rPh>
    <rPh sb="7" eb="9">
      <t>ガツマツ</t>
    </rPh>
    <rPh sb="9" eb="11">
      <t>ゲンザイ</t>
    </rPh>
    <phoneticPr fontId="19"/>
  </si>
  <si>
    <t>平成２３年１０月末現在</t>
    <rPh sb="0" eb="2">
      <t>ヘイセイ</t>
    </rPh>
    <rPh sb="4" eb="5">
      <t>ネン</t>
    </rPh>
    <rPh sb="7" eb="9">
      <t>ガツマツ</t>
    </rPh>
    <rPh sb="9" eb="11">
      <t>ゲンザイ</t>
    </rPh>
    <phoneticPr fontId="19"/>
  </si>
  <si>
    <t>平成２３年９月末現在</t>
    <rPh sb="0" eb="2">
      <t>ヘイセイ</t>
    </rPh>
    <rPh sb="4" eb="5">
      <t>ネン</t>
    </rPh>
    <rPh sb="6" eb="8">
      <t>ガツマツ</t>
    </rPh>
    <rPh sb="8" eb="10">
      <t>ゲンザイ</t>
    </rPh>
    <phoneticPr fontId="19"/>
  </si>
  <si>
    <t>平成２３年８月末現在</t>
    <rPh sb="0" eb="2">
      <t>ヘイセイ</t>
    </rPh>
    <rPh sb="4" eb="5">
      <t>ネン</t>
    </rPh>
    <rPh sb="6" eb="8">
      <t>ガツマツ</t>
    </rPh>
    <rPh sb="8" eb="10">
      <t>ゲンザイ</t>
    </rPh>
    <phoneticPr fontId="19"/>
  </si>
  <si>
    <t>平成２３年７月末現在</t>
    <rPh sb="0" eb="2">
      <t>ヘイセイ</t>
    </rPh>
    <rPh sb="4" eb="5">
      <t>ネン</t>
    </rPh>
    <rPh sb="6" eb="8">
      <t>ガツマツ</t>
    </rPh>
    <rPh sb="8" eb="10">
      <t>ゲンザイ</t>
    </rPh>
    <phoneticPr fontId="19"/>
  </si>
  <si>
    <t>平成２３年６月末現在</t>
    <rPh sb="0" eb="2">
      <t>ヘイセイ</t>
    </rPh>
    <rPh sb="4" eb="5">
      <t>ネン</t>
    </rPh>
    <rPh sb="6" eb="8">
      <t>ガツマツ</t>
    </rPh>
    <rPh sb="8" eb="10">
      <t>ゲンザイ</t>
    </rPh>
    <phoneticPr fontId="19"/>
  </si>
  <si>
    <t>平成２３年５月末現在</t>
    <rPh sb="0" eb="2">
      <t>ヘイセイ</t>
    </rPh>
    <rPh sb="4" eb="5">
      <t>ネン</t>
    </rPh>
    <rPh sb="6" eb="8">
      <t>ガツマツ</t>
    </rPh>
    <rPh sb="8" eb="10">
      <t>ゲンザイ</t>
    </rPh>
    <phoneticPr fontId="19"/>
  </si>
  <si>
    <t>平成２３年４月末現在</t>
    <rPh sb="0" eb="2">
      <t>ヘイセイ</t>
    </rPh>
    <rPh sb="4" eb="5">
      <t>ネン</t>
    </rPh>
    <rPh sb="6" eb="8">
      <t>ガツマツ</t>
    </rPh>
    <rPh sb="8" eb="10">
      <t>ゲンザイ</t>
    </rPh>
    <phoneticPr fontId="19"/>
  </si>
  <si>
    <t>平成２３年３月末現在</t>
    <rPh sb="0" eb="2">
      <t>ヘイセイ</t>
    </rPh>
    <rPh sb="4" eb="5">
      <t>ネン</t>
    </rPh>
    <rPh sb="6" eb="8">
      <t>ガツマツ</t>
    </rPh>
    <rPh sb="8" eb="10">
      <t>ゲンザイ</t>
    </rPh>
    <phoneticPr fontId="19"/>
  </si>
  <si>
    <t>平成２２年３月末現在</t>
    <rPh sb="0" eb="2">
      <t>ヘイセイ</t>
    </rPh>
    <rPh sb="4" eb="5">
      <t>ネン</t>
    </rPh>
    <rPh sb="6" eb="7">
      <t>ガツ</t>
    </rPh>
    <rPh sb="7" eb="8">
      <t>マツ</t>
    </rPh>
    <rPh sb="8" eb="10">
      <t>ゲンザイ</t>
    </rPh>
    <phoneticPr fontId="19"/>
  </si>
  <si>
    <t>平成２２年４月末現在</t>
    <rPh sb="0" eb="2">
      <t>ヘイセイ</t>
    </rPh>
    <rPh sb="4" eb="5">
      <t>ネン</t>
    </rPh>
    <rPh sb="6" eb="7">
      <t>ガツ</t>
    </rPh>
    <rPh sb="7" eb="8">
      <t>マツ</t>
    </rPh>
    <rPh sb="8" eb="10">
      <t>ゲンザイ</t>
    </rPh>
    <phoneticPr fontId="19"/>
  </si>
  <si>
    <t>平成２２年５月末現在</t>
    <rPh sb="0" eb="2">
      <t>ヘイセイ</t>
    </rPh>
    <rPh sb="4" eb="5">
      <t>ネン</t>
    </rPh>
    <rPh sb="6" eb="8">
      <t>ガツマツ</t>
    </rPh>
    <rPh sb="8" eb="10">
      <t>ゲンザイ</t>
    </rPh>
    <phoneticPr fontId="19"/>
  </si>
  <si>
    <t>平成２２年６月末現在</t>
    <rPh sb="0" eb="2">
      <t>ヘイセイ</t>
    </rPh>
    <rPh sb="4" eb="5">
      <t>ネン</t>
    </rPh>
    <rPh sb="6" eb="8">
      <t>ガツマツ</t>
    </rPh>
    <rPh sb="8" eb="10">
      <t>ゲンザイ</t>
    </rPh>
    <phoneticPr fontId="19"/>
  </si>
  <si>
    <t>平成２２年７月末現在</t>
    <rPh sb="0" eb="2">
      <t>ヘイセイ</t>
    </rPh>
    <rPh sb="4" eb="5">
      <t>ネン</t>
    </rPh>
    <rPh sb="6" eb="8">
      <t>ガツマツ</t>
    </rPh>
    <rPh sb="8" eb="10">
      <t>ゲンザイ</t>
    </rPh>
    <phoneticPr fontId="19"/>
  </si>
  <si>
    <t>平成２２年８月末現在</t>
    <rPh sb="0" eb="2">
      <t>ヘイセイ</t>
    </rPh>
    <rPh sb="4" eb="5">
      <t>ネン</t>
    </rPh>
    <rPh sb="6" eb="8">
      <t>ガツマツ</t>
    </rPh>
    <rPh sb="8" eb="10">
      <t>ゲンザイ</t>
    </rPh>
    <phoneticPr fontId="19"/>
  </si>
  <si>
    <t>平成２２年９月末現在</t>
    <rPh sb="0" eb="2">
      <t>ヘイセイ</t>
    </rPh>
    <rPh sb="4" eb="5">
      <t>ネン</t>
    </rPh>
    <rPh sb="6" eb="8">
      <t>ガツマツ</t>
    </rPh>
    <rPh sb="8" eb="10">
      <t>ゲンザイ</t>
    </rPh>
    <phoneticPr fontId="19"/>
  </si>
  <si>
    <t>平成２２年１０月末現在</t>
    <rPh sb="0" eb="2">
      <t>ヘイセイ</t>
    </rPh>
    <rPh sb="4" eb="5">
      <t>ネン</t>
    </rPh>
    <rPh sb="7" eb="9">
      <t>ガツマツ</t>
    </rPh>
    <rPh sb="9" eb="11">
      <t>ゲンザイ</t>
    </rPh>
    <phoneticPr fontId="19"/>
  </si>
  <si>
    <t>平成２２年１１月末現在</t>
    <rPh sb="0" eb="2">
      <t>ヘイセイ</t>
    </rPh>
    <rPh sb="4" eb="5">
      <t>ネン</t>
    </rPh>
    <rPh sb="7" eb="9">
      <t>ガツマツ</t>
    </rPh>
    <rPh sb="9" eb="11">
      <t>ゲンザイ</t>
    </rPh>
    <phoneticPr fontId="19"/>
  </si>
  <si>
    <t>平成２２年１２月末現在</t>
    <rPh sb="0" eb="2">
      <t>ヘイセイ</t>
    </rPh>
    <rPh sb="4" eb="5">
      <t>ネン</t>
    </rPh>
    <rPh sb="7" eb="9">
      <t>ガツマツ</t>
    </rPh>
    <rPh sb="9" eb="11">
      <t>ゲンザイ</t>
    </rPh>
    <phoneticPr fontId="19"/>
  </si>
  <si>
    <t>平成２３年１月末現在</t>
    <rPh sb="0" eb="2">
      <t>ヘイセイ</t>
    </rPh>
    <rPh sb="4" eb="5">
      <t>ネン</t>
    </rPh>
    <rPh sb="6" eb="8">
      <t>ガツマツ</t>
    </rPh>
    <rPh sb="8" eb="10">
      <t>ゲンザイ</t>
    </rPh>
    <phoneticPr fontId="19"/>
  </si>
  <si>
    <t>平成２３年２月末現在</t>
    <rPh sb="0" eb="2">
      <t>ヘイセイ</t>
    </rPh>
    <rPh sb="4" eb="5">
      <t>ネン</t>
    </rPh>
    <rPh sb="6" eb="8">
      <t>ガツマツ</t>
    </rPh>
    <rPh sb="8" eb="10">
      <t>ゲンザイ</t>
    </rPh>
    <phoneticPr fontId="19"/>
  </si>
  <si>
    <t>平成２０年２月末現在</t>
    <rPh sb="0" eb="2">
      <t>ヘイセイ</t>
    </rPh>
    <rPh sb="4" eb="5">
      <t>ネン</t>
    </rPh>
    <rPh sb="6" eb="7">
      <t>ガツ</t>
    </rPh>
    <rPh sb="7" eb="8">
      <t>マツ</t>
    </rPh>
    <rPh sb="8" eb="10">
      <t>ゲンザイ</t>
    </rPh>
    <phoneticPr fontId="19"/>
  </si>
  <si>
    <t>平成２０年３月末現在</t>
    <rPh sb="0" eb="2">
      <t>ヘイセイ</t>
    </rPh>
    <rPh sb="4" eb="5">
      <t>ネン</t>
    </rPh>
    <rPh sb="6" eb="7">
      <t>ガツ</t>
    </rPh>
    <rPh sb="7" eb="8">
      <t>マツ</t>
    </rPh>
    <rPh sb="8" eb="10">
      <t>ゲンザイ</t>
    </rPh>
    <phoneticPr fontId="19"/>
  </si>
  <si>
    <t>平成２０年４月末現在</t>
    <rPh sb="0" eb="2">
      <t>ヘイセイ</t>
    </rPh>
    <rPh sb="4" eb="5">
      <t>ネン</t>
    </rPh>
    <rPh sb="6" eb="7">
      <t>ガツ</t>
    </rPh>
    <rPh sb="7" eb="8">
      <t>マツ</t>
    </rPh>
    <rPh sb="8" eb="10">
      <t>ゲンザイ</t>
    </rPh>
    <phoneticPr fontId="19"/>
  </si>
  <si>
    <t>平成２０年５月末現在</t>
    <rPh sb="0" eb="2">
      <t>ヘイセイ</t>
    </rPh>
    <rPh sb="4" eb="5">
      <t>ネン</t>
    </rPh>
    <rPh sb="6" eb="7">
      <t>ガツ</t>
    </rPh>
    <rPh sb="7" eb="8">
      <t>マツ</t>
    </rPh>
    <rPh sb="8" eb="10">
      <t>ゲンザイ</t>
    </rPh>
    <phoneticPr fontId="19"/>
  </si>
  <si>
    <t>平成２０年６月末現在</t>
    <rPh sb="0" eb="2">
      <t>ヘイセイ</t>
    </rPh>
    <rPh sb="4" eb="5">
      <t>ネン</t>
    </rPh>
    <rPh sb="6" eb="7">
      <t>ガツ</t>
    </rPh>
    <rPh sb="7" eb="8">
      <t>マツ</t>
    </rPh>
    <rPh sb="8" eb="10">
      <t>ゲンザイ</t>
    </rPh>
    <phoneticPr fontId="19"/>
  </si>
  <si>
    <t>平成２０年７月末現在</t>
    <rPh sb="0" eb="2">
      <t>ヘイセイ</t>
    </rPh>
    <rPh sb="4" eb="5">
      <t>ネン</t>
    </rPh>
    <rPh sb="6" eb="8">
      <t>ガツマツ</t>
    </rPh>
    <rPh sb="8" eb="10">
      <t>ゲンザイ</t>
    </rPh>
    <phoneticPr fontId="19"/>
  </si>
  <si>
    <t>平成２０年８月末現在</t>
    <rPh sb="0" eb="2">
      <t>ヘイセイ</t>
    </rPh>
    <rPh sb="4" eb="5">
      <t>ネン</t>
    </rPh>
    <rPh sb="6" eb="8">
      <t>ガツマツ</t>
    </rPh>
    <rPh sb="8" eb="10">
      <t>ゲンザイ</t>
    </rPh>
    <phoneticPr fontId="19"/>
  </si>
  <si>
    <t>平成２０年９月末現在</t>
    <rPh sb="0" eb="2">
      <t>ヘイセイ</t>
    </rPh>
    <rPh sb="4" eb="5">
      <t>ネン</t>
    </rPh>
    <rPh sb="6" eb="8">
      <t>ガツマツ</t>
    </rPh>
    <rPh sb="8" eb="10">
      <t>ゲンザイ</t>
    </rPh>
    <phoneticPr fontId="19"/>
  </si>
  <si>
    <t>平成２０年１０月末現在</t>
    <rPh sb="0" eb="2">
      <t>ヘイセイ</t>
    </rPh>
    <rPh sb="4" eb="5">
      <t>ネン</t>
    </rPh>
    <rPh sb="7" eb="9">
      <t>ガツマツ</t>
    </rPh>
    <rPh sb="9" eb="11">
      <t>ゲンザイ</t>
    </rPh>
    <phoneticPr fontId="19"/>
  </si>
  <si>
    <t>平成２０年１1月末現在</t>
    <rPh sb="0" eb="2">
      <t>ヘイセイ</t>
    </rPh>
    <rPh sb="4" eb="5">
      <t>ネン</t>
    </rPh>
    <rPh sb="7" eb="9">
      <t>ガツマツ</t>
    </rPh>
    <rPh sb="9" eb="11">
      <t>ゲンザイ</t>
    </rPh>
    <phoneticPr fontId="19"/>
  </si>
  <si>
    <t>平成２０年１２月末現在</t>
    <rPh sb="0" eb="2">
      <t>ヘイセイ</t>
    </rPh>
    <rPh sb="4" eb="5">
      <t>ネン</t>
    </rPh>
    <rPh sb="7" eb="9">
      <t>ガツマツ</t>
    </rPh>
    <rPh sb="9" eb="11">
      <t>ゲンザイ</t>
    </rPh>
    <phoneticPr fontId="19"/>
  </si>
  <si>
    <t>平成２１年１月末現在</t>
    <rPh sb="0" eb="2">
      <t>ヘイセイ</t>
    </rPh>
    <rPh sb="4" eb="5">
      <t>ネン</t>
    </rPh>
    <rPh sb="6" eb="8">
      <t>ガツマツ</t>
    </rPh>
    <rPh sb="8" eb="10">
      <t>ゲンザイ</t>
    </rPh>
    <phoneticPr fontId="19"/>
  </si>
  <si>
    <t>平成２１年２月末現在</t>
    <rPh sb="0" eb="2">
      <t>ヘイセイ</t>
    </rPh>
    <rPh sb="4" eb="5">
      <t>ネン</t>
    </rPh>
    <rPh sb="6" eb="8">
      <t>ガツマツ</t>
    </rPh>
    <rPh sb="8" eb="10">
      <t>ゲンザイ</t>
    </rPh>
    <phoneticPr fontId="19"/>
  </si>
  <si>
    <t>平成２１年３月末現在</t>
    <rPh sb="0" eb="2">
      <t>ヘイセイ</t>
    </rPh>
    <rPh sb="4" eb="5">
      <t>ネン</t>
    </rPh>
    <rPh sb="6" eb="8">
      <t>ガツマツ</t>
    </rPh>
    <rPh sb="8" eb="10">
      <t>ゲンザイ</t>
    </rPh>
    <phoneticPr fontId="19"/>
  </si>
  <si>
    <t>平成２１年４月末現在</t>
    <rPh sb="0" eb="2">
      <t>ヘイセイ</t>
    </rPh>
    <rPh sb="4" eb="5">
      <t>ネン</t>
    </rPh>
    <rPh sb="6" eb="7">
      <t>ガツ</t>
    </rPh>
    <rPh sb="7" eb="8">
      <t>マツ</t>
    </rPh>
    <rPh sb="8" eb="10">
      <t>ゲンザイ</t>
    </rPh>
    <phoneticPr fontId="19"/>
  </si>
  <si>
    <t>平成２１年５月末現在</t>
    <rPh sb="0" eb="2">
      <t>ヘイセイ</t>
    </rPh>
    <rPh sb="4" eb="5">
      <t>ネン</t>
    </rPh>
    <rPh sb="6" eb="7">
      <t>ガツ</t>
    </rPh>
    <rPh sb="7" eb="8">
      <t>マツ</t>
    </rPh>
    <rPh sb="8" eb="10">
      <t>ゲンザイ</t>
    </rPh>
    <phoneticPr fontId="19"/>
  </si>
  <si>
    <t>平成２１年６月末現在</t>
    <rPh sb="0" eb="2">
      <t>ヘイセイ</t>
    </rPh>
    <rPh sb="4" eb="5">
      <t>ネン</t>
    </rPh>
    <rPh sb="6" eb="7">
      <t>ガツ</t>
    </rPh>
    <rPh sb="7" eb="8">
      <t>マツ</t>
    </rPh>
    <rPh sb="8" eb="10">
      <t>ゲンザイ</t>
    </rPh>
    <phoneticPr fontId="19"/>
  </si>
  <si>
    <t>平成２１年７月末現在</t>
    <rPh sb="0" eb="2">
      <t>ヘイセイ</t>
    </rPh>
    <rPh sb="4" eb="5">
      <t>ネン</t>
    </rPh>
    <rPh sb="6" eb="7">
      <t>ツキ</t>
    </rPh>
    <rPh sb="7" eb="8">
      <t>マツ</t>
    </rPh>
    <rPh sb="8" eb="10">
      <t>ゲンザイ</t>
    </rPh>
    <phoneticPr fontId="19"/>
  </si>
  <si>
    <t>平成２１年８月末現在</t>
    <rPh sb="0" eb="2">
      <t>ヘイセイ</t>
    </rPh>
    <rPh sb="4" eb="5">
      <t>ネン</t>
    </rPh>
    <rPh sb="6" eb="7">
      <t>ツキ</t>
    </rPh>
    <rPh sb="7" eb="8">
      <t>マツ</t>
    </rPh>
    <rPh sb="8" eb="10">
      <t>ゲンザイ</t>
    </rPh>
    <phoneticPr fontId="19"/>
  </si>
  <si>
    <t>平成２１年９月末現在</t>
    <rPh sb="0" eb="2">
      <t>ヘイセイ</t>
    </rPh>
    <rPh sb="4" eb="5">
      <t>ネン</t>
    </rPh>
    <rPh sb="6" eb="7">
      <t>ツキ</t>
    </rPh>
    <rPh sb="7" eb="8">
      <t>マツ</t>
    </rPh>
    <rPh sb="8" eb="10">
      <t>ゲンザイ</t>
    </rPh>
    <phoneticPr fontId="19"/>
  </si>
  <si>
    <t>平成２１年１０月末現在</t>
    <rPh sb="0" eb="2">
      <t>ヘイセイ</t>
    </rPh>
    <rPh sb="4" eb="5">
      <t>ネン</t>
    </rPh>
    <rPh sb="7" eb="8">
      <t>ツキ</t>
    </rPh>
    <rPh sb="8" eb="9">
      <t>マツ</t>
    </rPh>
    <rPh sb="9" eb="11">
      <t>ゲンザイ</t>
    </rPh>
    <phoneticPr fontId="19"/>
  </si>
  <si>
    <t>平成２１年１１月末現在</t>
    <rPh sb="0" eb="2">
      <t>ヘイセイ</t>
    </rPh>
    <rPh sb="4" eb="5">
      <t>ネン</t>
    </rPh>
    <rPh sb="7" eb="8">
      <t>ツキ</t>
    </rPh>
    <rPh sb="8" eb="9">
      <t>マツ</t>
    </rPh>
    <rPh sb="9" eb="11">
      <t>ゲンザイ</t>
    </rPh>
    <phoneticPr fontId="19"/>
  </si>
  <si>
    <t>平成２１年１２月末現在</t>
    <rPh sb="0" eb="2">
      <t>ヘイセイ</t>
    </rPh>
    <rPh sb="4" eb="5">
      <t>ネン</t>
    </rPh>
    <rPh sb="7" eb="8">
      <t>ツキ</t>
    </rPh>
    <rPh sb="8" eb="9">
      <t>マツ</t>
    </rPh>
    <rPh sb="9" eb="11">
      <t>ゲンザイ</t>
    </rPh>
    <phoneticPr fontId="19"/>
  </si>
  <si>
    <t>平成２２年１月末現在</t>
    <rPh sb="0" eb="2">
      <t>ヘイセイ</t>
    </rPh>
    <rPh sb="4" eb="5">
      <t>ネン</t>
    </rPh>
    <rPh sb="6" eb="7">
      <t>ツキ</t>
    </rPh>
    <rPh sb="7" eb="8">
      <t>マツ</t>
    </rPh>
    <rPh sb="8" eb="10">
      <t>ゲンザイ</t>
    </rPh>
    <phoneticPr fontId="19"/>
  </si>
  <si>
    <t>平成２２年２月末現在</t>
    <rPh sb="0" eb="2">
      <t>ヘイセイ</t>
    </rPh>
    <rPh sb="4" eb="5">
      <t>ネン</t>
    </rPh>
    <rPh sb="6" eb="7">
      <t>ガツ</t>
    </rPh>
    <rPh sb="7" eb="8">
      <t>マツ</t>
    </rPh>
    <rPh sb="8" eb="10">
      <t>ゲンザイ</t>
    </rPh>
    <phoneticPr fontId="19"/>
  </si>
  <si>
    <t>年齢別、男女別人口ピラミッド</t>
    <rPh sb="0" eb="2">
      <t>ネンレイ</t>
    </rPh>
    <rPh sb="2" eb="3">
      <t>ベツ</t>
    </rPh>
    <rPh sb="4" eb="6">
      <t>ダンジョ</t>
    </rPh>
    <rPh sb="6" eb="7">
      <t>ベツ</t>
    </rPh>
    <rPh sb="7" eb="9">
      <t>ジンコウ</t>
    </rPh>
    <phoneticPr fontId="19"/>
  </si>
  <si>
    <t>　人口：平成１９年１２月末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</si>
  <si>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人口：平成１９年３月末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</si>
  <si>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人口：平成１９年２月末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</si>
  <si>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人口：平成１９年１１月末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</si>
  <si>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人口：平成１９年10月末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</si>
  <si>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人口：平成１９年９月末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</si>
  <si>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人口：平成１９年８月末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</si>
  <si>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人口：平成１９年７月末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</si>
  <si>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人口：平成１９年６月末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</si>
  <si>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人口：平成１９年５月末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</si>
  <si>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人口：平成１９年４月末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</si>
  <si>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（男）</t>
    <rPh sb="1" eb="2">
      <t>オトコ</t>
    </rPh>
    <phoneticPr fontId="2"/>
  </si>
  <si>
    <t>（女）</t>
    <rPh sb="1" eb="2">
      <t>オンナ</t>
    </rPh>
    <phoneticPr fontId="2"/>
  </si>
  <si>
    <t>　人口：令和８年３月末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</si>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</sst>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0.0_ "/>
    <numFmt numFmtId="178" formatCode="0.0_);[Red]\(0.0\)"/>
  </numFmts>
  <fonts count="21"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b/>
      <sz val="11"/>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50">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38" fontId="1" fillId="0" borderId="0" applyFont="0" applyFill="0" applyBorder="0" applyAlignment="0" applyProtection="0"/>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 fillId="0" borderId="0"/>
    <xf numFmtId="0" fontId="1" fillId="0" borderId="0"/>
    <xf numFmtId="0" fontId="18" fillId="4" borderId="0" applyNumberFormat="0" applyBorder="0" applyAlignment="0" applyProtection="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cellStyleXfs>
  <cellXfs count="137">
    <xf numFmtId="0" fontId="0" fillId="0" borderId="0" xfId="0">
      <alignment vertical="center"/>
    </xf>
    <xf numFmtId="0" fontId="0" fillId="0" borderId="0" xfId="43" applyFont="1" applyAlignment="1">
      <alignment horizontal="left"/>
    </xf>
    <xf numFmtId="0" fontId="1" fillId="0" borderId="0" xfId="42"/>
    <xf numFmtId="0" fontId="1" fillId="0" borderId="0" xfId="42" applyAlignment="1">
      <alignment horizontal="right"/>
    </xf>
    <xf numFmtId="38" fontId="0" fillId="0" borderId="0" xfId="33" applyFont="1" applyAlignment="1">
      <alignment horizontal="left"/>
    </xf>
    <xf numFmtId="38" fontId="0" fillId="0" borderId="0" xfId="33" applyFont="1" applyAlignment="1">
      <alignment horizontal="center"/>
    </xf>
    <xf numFmtId="38" fontId="0" fillId="0" borderId="0" xfId="33" applyFont="1"/>
    <xf numFmtId="0" fontId="20" fillId="0" borderId="0" xfId="42" applyFont="1"/>
    <xf numFmtId="0" fontId="1" fillId="0" borderId="0" xfId="42" applyAlignment="1">
      <alignment vertical="center"/>
    </xf>
    <xf numFmtId="0" fontId="1" fillId="0" borderId="10" xfId="42" applyBorder="1" applyAlignment="1">
      <alignment horizontal="center" vertical="center"/>
    </xf>
    <xf numFmtId="38" fontId="1" fillId="0" borderId="10" xfId="42" applyNumberFormat="1" applyBorder="1" applyAlignment="1">
      <alignment vertical="center"/>
    </xf>
    <xf numFmtId="176" fontId="1" fillId="0" borderId="10" xfId="42" applyNumberFormat="1" applyBorder="1" applyAlignment="1">
      <alignment vertical="center"/>
    </xf>
    <xf numFmtId="0" fontId="1" fillId="0" borderId="10" xfId="42" applyBorder="1" applyAlignment="1">
      <alignment horizontal="center" vertical="center" wrapText="1"/>
    </xf>
    <xf numFmtId="177" fontId="1" fillId="0" borderId="10" xfId="42" applyNumberFormat="1" applyBorder="1" applyAlignment="1">
      <alignment vertical="center"/>
    </xf>
    <xf numFmtId="0" fontId="1" fillId="0" borderId="0" xfId="42" applyBorder="1" applyAlignment="1">
      <alignment horizontal="center" vertical="center" wrapText="1"/>
    </xf>
    <xf numFmtId="38" fontId="1" fillId="0" borderId="0" xfId="42" applyNumberFormat="1" applyBorder="1" applyAlignment="1">
      <alignment vertical="center"/>
    </xf>
    <xf numFmtId="177" fontId="1" fillId="0" borderId="0" xfId="42" applyNumberFormat="1" applyBorder="1" applyAlignment="1">
      <alignment vertical="center"/>
    </xf>
    <xf numFmtId="178" fontId="1" fillId="0" borderId="0" xfId="42" applyNumberFormat="1" applyAlignment="1">
      <alignment vertical="center"/>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xf numFmtId="0" fontId="0" fillId="0" borderId="0" xfId="0" applyAlignment="1">
      <alignment horizontal="right"/>
    </xf>
    <xf numFmtId="0" fontId="20" fillId="0" borderId="0" xfId="0" applyFont="1" applyAlignment="1"/>
    <xf numFmtId="0" fontId="0" fillId="0" borderId="0" xfId="0" applyAlignment="1">
      <alignment vertical="center"/>
    </xf>
    <xf numFmtId="0" fontId="0" fillId="0" borderId="10" xfId="0" applyBorder="1" applyAlignment="1">
      <alignment horizontal="center" vertical="center"/>
    </xf>
    <xf numFmtId="38" fontId="0" fillId="0" borderId="10" xfId="0" applyNumberFormat="1" applyBorder="1" applyAlignment="1">
      <alignment vertical="center"/>
    </xf>
    <xf numFmtId="176" fontId="0" fillId="0" borderId="10" xfId="0" applyNumberFormat="1" applyBorder="1" applyAlignment="1">
      <alignment vertical="center"/>
    </xf>
    <xf numFmtId="0" fontId="0" fillId="0" borderId="10" xfId="0" applyBorder="1" applyAlignment="1">
      <alignment horizontal="center" vertical="center" wrapText="1"/>
    </xf>
    <xf numFmtId="177" fontId="0" fillId="0" borderId="10" xfId="0" applyNumberFormat="1" applyBorder="1" applyAlignment="1">
      <alignment vertical="center"/>
    </xf>
    <xf numFmtId="0" fontId="0" fillId="0" borderId="0" xfId="0" applyBorder="1" applyAlignment="1">
      <alignment horizontal="center" vertical="center" wrapText="1"/>
    </xf>
    <xf numFmtId="38" fontId="0" fillId="0" borderId="0" xfId="0" applyNumberFormat="1" applyBorder="1" applyAlignment="1">
      <alignment vertical="center"/>
    </xf>
    <xf numFmtId="177" fontId="0" fillId="0" borderId="0" xfId="0" applyNumberFormat="1" applyBorder="1" applyAlignment="1">
      <alignment vertical="center"/>
    </xf>
    <xf numFmtId="178" fontId="0" fillId="0" borderId="0" xfId="0" applyNumberFormat="1" applyAlignment="1">
      <alignment vertical="center"/>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38" fontId="0" fillId="0" borderId="0" xfId="46" applyFont="1" applyAlignment="1">
      <alignment horizontal="left"/>
    </xf>
    <xf numFmtId="38" fontId="0" fillId="0" borderId="0" xfId="46" applyFont="1" applyAlignment="1">
      <alignment horizontal="center"/>
    </xf>
    <xf numFmtId="38" fontId="0" fillId="0" borderId="0" xfId="46" applyFont="1" applyAlignment="1"/>
    <xf numFmtId="0" fontId="1" fillId="0" borderId="0" xfId="43"/>
    <xf numFmtId="0" fontId="1" fillId="0" borderId="0" xfId="43" applyFont="1"/>
    <xf numFmtId="0" fontId="0" fillId="0" borderId="0" xfId="43" applyFont="1" applyAlignment="1">
      <alignment horizontal="right"/>
    </xf>
    <xf numFmtId="0" fontId="0" fillId="0" borderId="0" xfId="43" applyFont="1"/>
    <xf numFmtId="0" fontId="1" fillId="0" borderId="0" xfId="43" applyFont="1" applyAlignment="1">
      <alignment horizontal="right"/>
    </xf>
    <xf numFmtId="0" fontId="1" fillId="0" borderId="0" xfId="47"/>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Fill="1" applyBorder="1" applyAlignment="1">
      <alignment vertical="center" wrapText="1"/>
    </xf>
    <xf numFmtId="0" fontId="0" fillId="0" borderId="0" xfId="0" applyAlignment="1">
      <alignment horizontal="left"/>
    </xf>
    <xf numFmtId="0" fontId="0" fillId="0" borderId="0" xfId="0" applyFill="1" applyBorder="1" applyAlignment="1">
      <alignment vertical="center" wrapText="1"/>
    </xf>
    <xf numFmtId="0" fontId="0" fillId="0" borderId="0" xfId="0" applyAlignment="1">
      <alignment horizontal="left" vertical="center"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6" builtinId="6"/>
    <cellStyle name="桁区切り 2" xfId="33"/>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cellStyle name="標準 3" xfId="45"/>
    <cellStyle name="標準 4" xfId="47"/>
    <cellStyle name="標準 5" xfId="48"/>
    <cellStyle name="標準 6" xfId="49"/>
    <cellStyle name="標準_★4 ピラミット" xfId="43"/>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externalLink" Target="externalLinks/externalLink35.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externalLink" Target="externalLinks/externalLink4.xml"/><Relationship Id="rId279" Type="http://schemas.openxmlformats.org/officeDocument/2006/relationships/externalLink" Target="externalLinks/externalLink46.xml"/><Relationship Id="rId43" Type="http://schemas.openxmlformats.org/officeDocument/2006/relationships/worksheet" Target="worksheets/sheet43.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externalLink" Target="externalLinks/externalLink15.xml"/><Relationship Id="rId269" Type="http://schemas.openxmlformats.org/officeDocument/2006/relationships/externalLink" Target="externalLinks/externalLink36.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externalLink" Target="externalLinks/externalLink47.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externalLink" Target="externalLinks/externalLink5.xml"/><Relationship Id="rId259" Type="http://schemas.openxmlformats.org/officeDocument/2006/relationships/externalLink" Target="externalLinks/externalLink26.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externalLink" Target="externalLinks/externalLink37.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externalLink" Target="externalLinks/externalLink1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externalLink" Target="externalLinks/externalLink27.xml"/><Relationship Id="rId281" Type="http://schemas.openxmlformats.org/officeDocument/2006/relationships/externalLink" Target="externalLinks/externalLink48.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externalLink" Target="externalLinks/externalLink6.xml"/><Relationship Id="rId250" Type="http://schemas.openxmlformats.org/officeDocument/2006/relationships/externalLink" Target="externalLinks/externalLink17.xml"/><Relationship Id="rId271" Type="http://schemas.openxmlformats.org/officeDocument/2006/relationships/externalLink" Target="externalLinks/externalLink38.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externalLink" Target="externalLinks/externalLink7.xml"/><Relationship Id="rId261" Type="http://schemas.openxmlformats.org/officeDocument/2006/relationships/externalLink" Target="externalLinks/externalLink28.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externalLink" Target="externalLinks/externalLink49.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externalLink" Target="externalLinks/externalLink18.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externalLink" Target="externalLinks/externalLink39.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externalLink" Target="externalLinks/externalLink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29.xml"/><Relationship Id="rId283" Type="http://schemas.openxmlformats.org/officeDocument/2006/relationships/externalLink" Target="externalLinks/externalLink50.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externalLink" Target="externalLinks/externalLink19.xml"/><Relationship Id="rId273" Type="http://schemas.openxmlformats.org/officeDocument/2006/relationships/externalLink" Target="externalLinks/externalLink40.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externalLink" Target="externalLinks/externalLink9.xml"/><Relationship Id="rId263" Type="http://schemas.openxmlformats.org/officeDocument/2006/relationships/externalLink" Target="externalLinks/externalLink30.xml"/><Relationship Id="rId284" Type="http://schemas.openxmlformats.org/officeDocument/2006/relationships/externalLink" Target="externalLinks/externalLink5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externalLink" Target="externalLinks/externalLink20.xml"/><Relationship Id="rId274" Type="http://schemas.openxmlformats.org/officeDocument/2006/relationships/externalLink" Target="externalLinks/externalLink4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externalLink" Target="externalLinks/externalLink10.xml"/><Relationship Id="rId264" Type="http://schemas.openxmlformats.org/officeDocument/2006/relationships/externalLink" Target="externalLinks/externalLink31.xml"/><Relationship Id="rId285" Type="http://schemas.openxmlformats.org/officeDocument/2006/relationships/theme" Target="theme/theme1.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externalLink" Target="externalLinks/externalLink2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externalLink" Target="externalLinks/externalLink42.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externalLink" Target="externalLinks/externalLink11.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32.xml"/><Relationship Id="rId286" Type="http://schemas.openxmlformats.org/officeDocument/2006/relationships/styles" Target="styles.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externalLink" Target="externalLinks/externalLink1.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22.xml"/><Relationship Id="rId276" Type="http://schemas.openxmlformats.org/officeDocument/2006/relationships/externalLink" Target="externalLinks/externalLink43.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externalLink" Target="externalLinks/externalLink12.xml"/><Relationship Id="rId266" Type="http://schemas.openxmlformats.org/officeDocument/2006/relationships/externalLink" Target="externalLinks/externalLink33.xml"/><Relationship Id="rId287" Type="http://schemas.openxmlformats.org/officeDocument/2006/relationships/sharedStrings" Target="sharedStrings.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externalLink" Target="externalLinks/externalLink2.xml"/><Relationship Id="rId256" Type="http://schemas.openxmlformats.org/officeDocument/2006/relationships/externalLink" Target="externalLinks/externalLink23.xml"/><Relationship Id="rId277" Type="http://schemas.openxmlformats.org/officeDocument/2006/relationships/externalLink" Target="externalLinks/externalLink44.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externalLink" Target="externalLinks/externalLink13.xml"/><Relationship Id="rId267" Type="http://schemas.openxmlformats.org/officeDocument/2006/relationships/externalLink" Target="externalLinks/externalLink34.xml"/><Relationship Id="rId288" Type="http://schemas.openxmlformats.org/officeDocument/2006/relationships/calcChain" Target="calcChain.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externalLink" Target="externalLinks/externalLink3.xml"/><Relationship Id="rId257" Type="http://schemas.openxmlformats.org/officeDocument/2006/relationships/externalLink" Target="externalLinks/externalLink24.xml"/><Relationship Id="rId278" Type="http://schemas.openxmlformats.org/officeDocument/2006/relationships/externalLink" Target="externalLinks/externalLink45.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externalLink" Target="externalLinks/externalLink14.xml"/><Relationship Id="rId107" Type="http://schemas.openxmlformats.org/officeDocument/2006/relationships/worksheet" Target="worksheets/sheet107.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externalLink" Target="externalLinks/externalLink2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E94C-4070-95DA-2AFAEC0724B0}"/>
            </c:ext>
          </c:extLst>
        </c:ser>
        <c:dLbls>
          <c:showLegendKey val="0"/>
          <c:showVal val="0"/>
          <c:showCatName val="0"/>
          <c:showSerName val="0"/>
          <c:showPercent val="0"/>
          <c:showBubbleSize val="0"/>
        </c:dLbls>
        <c:gapWidth val="0"/>
        <c:axId val="100039680"/>
        <c:axId val="101430784"/>
      </c:barChart>
      <c:catAx>
        <c:axId val="100039680"/>
        <c:scaling>
          <c:orientation val="maxMin"/>
        </c:scaling>
        <c:delete val="0"/>
        <c:axPos val="l"/>
        <c:numFmt formatCode="General" sourceLinked="0"/>
        <c:majorTickMark val="none"/>
        <c:minorTickMark val="none"/>
        <c:tickLblPos val="none"/>
        <c:spPr>
          <a:ln w="3175">
            <a:solidFill>
              <a:srgbClr val="000000"/>
            </a:solidFill>
            <a:prstDash val="solid"/>
          </a:ln>
        </c:spPr>
        <c:crossAx val="101430784"/>
        <c:crosses val="autoZero"/>
        <c:auto val="1"/>
        <c:lblAlgn val="ctr"/>
        <c:lblOffset val="100"/>
        <c:tickMarkSkip val="1"/>
        <c:noMultiLvlLbl val="0"/>
      </c:catAx>
      <c:valAx>
        <c:axId val="1014307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3968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8EC-40A3-9D5B-839A7DF6C97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8EC-40A3-9D5B-839A7DF6C97A}"/>
            </c:ext>
          </c:extLst>
        </c:ser>
        <c:dLbls>
          <c:showLegendKey val="0"/>
          <c:showVal val="0"/>
          <c:showCatName val="0"/>
          <c:showSerName val="0"/>
          <c:showPercent val="0"/>
          <c:showBubbleSize val="0"/>
        </c:dLbls>
        <c:gapWidth val="0"/>
        <c:axId val="112916736"/>
        <c:axId val="130026880"/>
      </c:barChart>
      <c:catAx>
        <c:axId val="1129167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30026880"/>
        <c:crosses val="autoZero"/>
        <c:auto val="1"/>
        <c:lblAlgn val="ctr"/>
        <c:lblOffset val="400"/>
        <c:tickLblSkip val="1"/>
        <c:tickMarkSkip val="1"/>
        <c:noMultiLvlLbl val="0"/>
      </c:catAx>
      <c:valAx>
        <c:axId val="13002688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29167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002B-45A7-80F2-7B832DCA7B82}"/>
            </c:ext>
          </c:extLst>
        </c:ser>
        <c:dLbls>
          <c:showLegendKey val="0"/>
          <c:showVal val="0"/>
          <c:showCatName val="0"/>
          <c:showSerName val="0"/>
          <c:showPercent val="0"/>
          <c:showBubbleSize val="0"/>
        </c:dLbls>
        <c:gapWidth val="0"/>
        <c:axId val="43393024"/>
        <c:axId val="43394560"/>
      </c:barChart>
      <c:catAx>
        <c:axId val="43393024"/>
        <c:scaling>
          <c:orientation val="maxMin"/>
        </c:scaling>
        <c:delete val="0"/>
        <c:axPos val="l"/>
        <c:numFmt formatCode="General" sourceLinked="0"/>
        <c:majorTickMark val="none"/>
        <c:minorTickMark val="none"/>
        <c:tickLblPos val="none"/>
        <c:spPr>
          <a:ln w="3175">
            <a:solidFill>
              <a:srgbClr val="000000"/>
            </a:solidFill>
            <a:prstDash val="solid"/>
          </a:ln>
        </c:spPr>
        <c:crossAx val="43394560"/>
        <c:crosses val="autoZero"/>
        <c:auto val="1"/>
        <c:lblAlgn val="ctr"/>
        <c:lblOffset val="100"/>
        <c:tickMarkSkip val="1"/>
        <c:noMultiLvlLbl val="0"/>
      </c:catAx>
      <c:valAx>
        <c:axId val="433945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3930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9A-4338-B9C3-5B278768A3D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49A-4338-B9C3-5B278768A3D9}"/>
            </c:ext>
          </c:extLst>
        </c:ser>
        <c:dLbls>
          <c:showLegendKey val="0"/>
          <c:showVal val="0"/>
          <c:showCatName val="0"/>
          <c:showSerName val="0"/>
          <c:showPercent val="0"/>
          <c:showBubbleSize val="0"/>
        </c:dLbls>
        <c:gapWidth val="0"/>
        <c:axId val="43411328"/>
        <c:axId val="43412864"/>
      </c:barChart>
      <c:catAx>
        <c:axId val="434113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2864"/>
        <c:crosses val="autoZero"/>
        <c:auto val="1"/>
        <c:lblAlgn val="ctr"/>
        <c:lblOffset val="400"/>
        <c:tickLblSkip val="1"/>
        <c:tickMarkSkip val="1"/>
        <c:noMultiLvlLbl val="0"/>
      </c:catAx>
      <c:valAx>
        <c:axId val="434128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13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475</c:v>
              </c:pt>
              <c:pt idx="2">
                <c:v>1706</c:v>
              </c:pt>
              <c:pt idx="3">
                <c:v>3300</c:v>
              </c:pt>
              <c:pt idx="4">
                <c:v>4575</c:v>
              </c:pt>
              <c:pt idx="5">
                <c:v>4825</c:v>
              </c:pt>
              <c:pt idx="6">
                <c:v>5012</c:v>
              </c:pt>
              <c:pt idx="7">
                <c:v>6432</c:v>
              </c:pt>
              <c:pt idx="8">
                <c:v>5165</c:v>
              </c:pt>
              <c:pt idx="9">
                <c:v>4761</c:v>
              </c:pt>
              <c:pt idx="10">
                <c:v>4497</c:v>
              </c:pt>
              <c:pt idx="11">
                <c:v>4620</c:v>
              </c:pt>
              <c:pt idx="12">
                <c:v>4548</c:v>
              </c:pt>
              <c:pt idx="13">
                <c:v>3981</c:v>
              </c:pt>
              <c:pt idx="14">
                <c:v>3468</c:v>
              </c:pt>
              <c:pt idx="15">
                <c:v>3094</c:v>
              </c:pt>
              <c:pt idx="16">
                <c:v>3352</c:v>
              </c:pt>
              <c:pt idx="17">
                <c:v>3373</c:v>
              </c:pt>
              <c:pt idx="18">
                <c:v>2908</c:v>
              </c:pt>
              <c:pt idx="19">
                <c:v>2543</c:v>
              </c:pt>
              <c:pt idx="20">
                <c:v>2352</c:v>
              </c:pt>
            </c:numLit>
          </c:val>
          <c:extLst>
            <c:ext xmlns:c16="http://schemas.microsoft.com/office/drawing/2014/chart" uri="{C3380CC4-5D6E-409C-BE32-E72D297353CC}">
              <c16:uniqueId val="{00000000-A3A9-41FD-9005-E9BAFE4FA761}"/>
            </c:ext>
          </c:extLst>
        </c:ser>
        <c:dLbls>
          <c:showLegendKey val="0"/>
          <c:showVal val="0"/>
          <c:showCatName val="0"/>
          <c:showSerName val="0"/>
          <c:showPercent val="0"/>
          <c:showBubbleSize val="0"/>
        </c:dLbls>
        <c:gapWidth val="0"/>
        <c:axId val="43920768"/>
        <c:axId val="43926656"/>
      </c:barChart>
      <c:catAx>
        <c:axId val="43920768"/>
        <c:scaling>
          <c:orientation val="maxMin"/>
        </c:scaling>
        <c:delete val="0"/>
        <c:axPos val="l"/>
        <c:numFmt formatCode="General" sourceLinked="0"/>
        <c:majorTickMark val="none"/>
        <c:minorTickMark val="none"/>
        <c:tickLblPos val="none"/>
        <c:spPr>
          <a:ln w="3175">
            <a:solidFill>
              <a:srgbClr val="000000"/>
            </a:solidFill>
            <a:prstDash val="solid"/>
          </a:ln>
        </c:spPr>
        <c:crossAx val="43926656"/>
        <c:crosses val="autoZero"/>
        <c:auto val="1"/>
        <c:lblAlgn val="ctr"/>
        <c:lblOffset val="100"/>
        <c:tickMarkSkip val="1"/>
        <c:noMultiLvlLbl val="0"/>
      </c:catAx>
      <c:valAx>
        <c:axId val="439266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207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0CE-47EF-A245-21D3AFBECC15}"/>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103</c:v>
              </c:pt>
              <c:pt idx="2">
                <c:v>621</c:v>
              </c:pt>
              <c:pt idx="3">
                <c:v>1649</c:v>
              </c:pt>
              <c:pt idx="4">
                <c:v>2920</c:v>
              </c:pt>
              <c:pt idx="5">
                <c:v>3890</c:v>
              </c:pt>
              <c:pt idx="6">
                <c:v>4337</c:v>
              </c:pt>
              <c:pt idx="7">
                <c:v>6277</c:v>
              </c:pt>
              <c:pt idx="8">
                <c:v>5216</c:v>
              </c:pt>
              <c:pt idx="9">
                <c:v>4876</c:v>
              </c:pt>
              <c:pt idx="10">
                <c:v>4547</c:v>
              </c:pt>
              <c:pt idx="11">
                <c:v>4753</c:v>
              </c:pt>
              <c:pt idx="12">
                <c:v>4901</c:v>
              </c:pt>
              <c:pt idx="13">
                <c:v>4360</c:v>
              </c:pt>
              <c:pt idx="14">
                <c:v>3900</c:v>
              </c:pt>
              <c:pt idx="15">
                <c:v>3380</c:v>
              </c:pt>
              <c:pt idx="16">
                <c:v>3517</c:v>
              </c:pt>
              <c:pt idx="17">
                <c:v>3517</c:v>
              </c:pt>
              <c:pt idx="18">
                <c:v>3033</c:v>
              </c:pt>
              <c:pt idx="19">
                <c:v>2800</c:v>
              </c:pt>
              <c:pt idx="20">
                <c:v>2496</c:v>
              </c:pt>
            </c:numLit>
          </c:val>
          <c:extLst>
            <c:ext xmlns:c16="http://schemas.microsoft.com/office/drawing/2014/chart" uri="{C3380CC4-5D6E-409C-BE32-E72D297353CC}">
              <c16:uniqueId val="{00000001-70CE-47EF-A245-21D3AFBECC15}"/>
            </c:ext>
          </c:extLst>
        </c:ser>
        <c:dLbls>
          <c:showLegendKey val="0"/>
          <c:showVal val="0"/>
          <c:showCatName val="0"/>
          <c:showSerName val="0"/>
          <c:showPercent val="0"/>
          <c:showBubbleSize val="0"/>
        </c:dLbls>
        <c:gapWidth val="0"/>
        <c:axId val="43959808"/>
        <c:axId val="43961344"/>
      </c:barChart>
      <c:catAx>
        <c:axId val="43959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61344"/>
        <c:crosses val="autoZero"/>
        <c:auto val="1"/>
        <c:lblAlgn val="ctr"/>
        <c:lblOffset val="400"/>
        <c:tickLblSkip val="1"/>
        <c:tickMarkSkip val="1"/>
        <c:noMultiLvlLbl val="0"/>
      </c:catAx>
      <c:valAx>
        <c:axId val="43961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59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71</c:v>
              </c:pt>
              <c:pt idx="1">
                <c:v>477</c:v>
              </c:pt>
              <c:pt idx="2">
                <c:v>1694</c:v>
              </c:pt>
              <c:pt idx="3">
                <c:v>3277</c:v>
              </c:pt>
              <c:pt idx="4">
                <c:v>4578</c:v>
              </c:pt>
              <c:pt idx="5">
                <c:v>4821</c:v>
              </c:pt>
              <c:pt idx="6">
                <c:v>4994</c:v>
              </c:pt>
              <c:pt idx="7">
                <c:v>6455</c:v>
              </c:pt>
              <c:pt idx="8">
                <c:v>5152</c:v>
              </c:pt>
              <c:pt idx="9">
                <c:v>4783</c:v>
              </c:pt>
              <c:pt idx="10">
                <c:v>4507</c:v>
              </c:pt>
              <c:pt idx="11">
                <c:v>4627</c:v>
              </c:pt>
              <c:pt idx="12">
                <c:v>4545</c:v>
              </c:pt>
              <c:pt idx="13">
                <c:v>4005</c:v>
              </c:pt>
              <c:pt idx="14">
                <c:v>3483</c:v>
              </c:pt>
              <c:pt idx="15">
                <c:v>3114</c:v>
              </c:pt>
              <c:pt idx="16">
                <c:v>3346</c:v>
              </c:pt>
              <c:pt idx="17">
                <c:v>3372</c:v>
              </c:pt>
              <c:pt idx="18">
                <c:v>2903</c:v>
              </c:pt>
              <c:pt idx="19">
                <c:v>2557</c:v>
              </c:pt>
              <c:pt idx="20">
                <c:v>2374</c:v>
              </c:pt>
            </c:numLit>
          </c:val>
          <c:extLst>
            <c:ext xmlns:c16="http://schemas.microsoft.com/office/drawing/2014/chart" uri="{C3380CC4-5D6E-409C-BE32-E72D297353CC}">
              <c16:uniqueId val="{00000000-5D80-4183-B68E-BF680BD79A0E}"/>
            </c:ext>
          </c:extLst>
        </c:ser>
        <c:dLbls>
          <c:showLegendKey val="0"/>
          <c:showVal val="0"/>
          <c:showCatName val="0"/>
          <c:showSerName val="0"/>
          <c:showPercent val="0"/>
          <c:showBubbleSize val="0"/>
        </c:dLbls>
        <c:gapWidth val="0"/>
        <c:axId val="44314624"/>
        <c:axId val="44316160"/>
      </c:barChart>
      <c:catAx>
        <c:axId val="44314624"/>
        <c:scaling>
          <c:orientation val="maxMin"/>
        </c:scaling>
        <c:delete val="0"/>
        <c:axPos val="l"/>
        <c:numFmt formatCode="General" sourceLinked="0"/>
        <c:majorTickMark val="none"/>
        <c:minorTickMark val="none"/>
        <c:tickLblPos val="none"/>
        <c:spPr>
          <a:ln w="3175">
            <a:solidFill>
              <a:srgbClr val="000000"/>
            </a:solidFill>
            <a:prstDash val="solid"/>
          </a:ln>
        </c:spPr>
        <c:crossAx val="44316160"/>
        <c:crosses val="autoZero"/>
        <c:auto val="1"/>
        <c:lblAlgn val="ctr"/>
        <c:lblOffset val="100"/>
        <c:tickMarkSkip val="1"/>
        <c:noMultiLvlLbl val="0"/>
      </c:catAx>
      <c:valAx>
        <c:axId val="443161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14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6-49D8-B227-5F8364A4AE31}"/>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105</c:v>
              </c:pt>
              <c:pt idx="2">
                <c:v>623</c:v>
              </c:pt>
              <c:pt idx="3">
                <c:v>1620</c:v>
              </c:pt>
              <c:pt idx="4">
                <c:v>2912</c:v>
              </c:pt>
              <c:pt idx="5">
                <c:v>3881</c:v>
              </c:pt>
              <c:pt idx="6">
                <c:v>4326</c:v>
              </c:pt>
              <c:pt idx="7">
                <c:v>6282</c:v>
              </c:pt>
              <c:pt idx="8">
                <c:v>5240</c:v>
              </c:pt>
              <c:pt idx="9">
                <c:v>4877</c:v>
              </c:pt>
              <c:pt idx="10">
                <c:v>4550</c:v>
              </c:pt>
              <c:pt idx="11">
                <c:v>4771</c:v>
              </c:pt>
              <c:pt idx="12">
                <c:v>4898</c:v>
              </c:pt>
              <c:pt idx="13">
                <c:v>4377</c:v>
              </c:pt>
              <c:pt idx="14">
                <c:v>3891</c:v>
              </c:pt>
              <c:pt idx="15">
                <c:v>3422</c:v>
              </c:pt>
              <c:pt idx="16">
                <c:v>3503</c:v>
              </c:pt>
              <c:pt idx="17">
                <c:v>3522</c:v>
              </c:pt>
              <c:pt idx="18">
                <c:v>3039</c:v>
              </c:pt>
              <c:pt idx="19">
                <c:v>2798</c:v>
              </c:pt>
              <c:pt idx="20">
                <c:v>2516</c:v>
              </c:pt>
            </c:numLit>
          </c:val>
          <c:extLst>
            <c:ext xmlns:c16="http://schemas.microsoft.com/office/drawing/2014/chart" uri="{C3380CC4-5D6E-409C-BE32-E72D297353CC}">
              <c16:uniqueId val="{00000001-8046-49D8-B227-5F8364A4AE31}"/>
            </c:ext>
          </c:extLst>
        </c:ser>
        <c:dLbls>
          <c:showLegendKey val="0"/>
          <c:showVal val="0"/>
          <c:showCatName val="0"/>
          <c:showSerName val="0"/>
          <c:showPercent val="0"/>
          <c:showBubbleSize val="0"/>
        </c:dLbls>
        <c:gapWidth val="0"/>
        <c:axId val="44332928"/>
        <c:axId val="44334464"/>
      </c:barChart>
      <c:catAx>
        <c:axId val="443329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4464"/>
        <c:crosses val="autoZero"/>
        <c:auto val="1"/>
        <c:lblAlgn val="ctr"/>
        <c:lblOffset val="400"/>
        <c:tickLblSkip val="1"/>
        <c:tickMarkSkip val="1"/>
        <c:noMultiLvlLbl val="0"/>
      </c:catAx>
      <c:valAx>
        <c:axId val="443344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29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74</c:v>
              </c:pt>
              <c:pt idx="1">
                <c:v>474</c:v>
              </c:pt>
              <c:pt idx="2">
                <c:v>1677</c:v>
              </c:pt>
              <c:pt idx="3">
                <c:v>3258</c:v>
              </c:pt>
              <c:pt idx="4">
                <c:v>4600</c:v>
              </c:pt>
              <c:pt idx="5">
                <c:v>4819</c:v>
              </c:pt>
              <c:pt idx="6">
                <c:v>4967</c:v>
              </c:pt>
              <c:pt idx="7">
                <c:v>6477</c:v>
              </c:pt>
              <c:pt idx="8">
                <c:v>5182</c:v>
              </c:pt>
              <c:pt idx="9">
                <c:v>4752</c:v>
              </c:pt>
              <c:pt idx="10">
                <c:v>4538</c:v>
              </c:pt>
              <c:pt idx="11">
                <c:v>4601</c:v>
              </c:pt>
              <c:pt idx="12">
                <c:v>4562</c:v>
              </c:pt>
              <c:pt idx="13">
                <c:v>4015</c:v>
              </c:pt>
              <c:pt idx="14">
                <c:v>3501</c:v>
              </c:pt>
              <c:pt idx="15">
                <c:v>3122</c:v>
              </c:pt>
              <c:pt idx="16">
                <c:v>3339</c:v>
              </c:pt>
              <c:pt idx="17">
                <c:v>3368</c:v>
              </c:pt>
              <c:pt idx="18">
                <c:v>2924</c:v>
              </c:pt>
              <c:pt idx="19">
                <c:v>2564</c:v>
              </c:pt>
              <c:pt idx="20">
                <c:v>2370</c:v>
              </c:pt>
            </c:numLit>
          </c:val>
          <c:extLst>
            <c:ext xmlns:c16="http://schemas.microsoft.com/office/drawing/2014/chart" uri="{C3380CC4-5D6E-409C-BE32-E72D297353CC}">
              <c16:uniqueId val="{00000000-48F2-4B96-ACF2-7351D94EF950}"/>
            </c:ext>
          </c:extLst>
        </c:ser>
        <c:dLbls>
          <c:showLegendKey val="0"/>
          <c:showVal val="0"/>
          <c:showCatName val="0"/>
          <c:showSerName val="0"/>
          <c:showPercent val="0"/>
          <c:showBubbleSize val="0"/>
        </c:dLbls>
        <c:gapWidth val="0"/>
        <c:axId val="44695936"/>
        <c:axId val="44697472"/>
      </c:barChart>
      <c:catAx>
        <c:axId val="44695936"/>
        <c:scaling>
          <c:orientation val="maxMin"/>
        </c:scaling>
        <c:delete val="0"/>
        <c:axPos val="l"/>
        <c:numFmt formatCode="General" sourceLinked="0"/>
        <c:majorTickMark val="none"/>
        <c:minorTickMark val="none"/>
        <c:tickLblPos val="none"/>
        <c:spPr>
          <a:ln w="3175">
            <a:solidFill>
              <a:srgbClr val="000000"/>
            </a:solidFill>
            <a:prstDash val="solid"/>
          </a:ln>
        </c:spPr>
        <c:crossAx val="44697472"/>
        <c:crosses val="autoZero"/>
        <c:auto val="1"/>
        <c:lblAlgn val="ctr"/>
        <c:lblOffset val="100"/>
        <c:tickMarkSkip val="1"/>
        <c:noMultiLvlLbl val="0"/>
      </c:catAx>
      <c:valAx>
        <c:axId val="44697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695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50-4B81-9B54-FDC98E6BE36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104</c:v>
              </c:pt>
              <c:pt idx="2">
                <c:v>614</c:v>
              </c:pt>
              <c:pt idx="3">
                <c:v>1621</c:v>
              </c:pt>
              <c:pt idx="4">
                <c:v>2916</c:v>
              </c:pt>
              <c:pt idx="5">
                <c:v>3879</c:v>
              </c:pt>
              <c:pt idx="6">
                <c:v>4293</c:v>
              </c:pt>
              <c:pt idx="7">
                <c:v>6313</c:v>
              </c:pt>
              <c:pt idx="8">
                <c:v>5265</c:v>
              </c:pt>
              <c:pt idx="9">
                <c:v>4884</c:v>
              </c:pt>
              <c:pt idx="10">
                <c:v>4545</c:v>
              </c:pt>
              <c:pt idx="11">
                <c:v>4781</c:v>
              </c:pt>
              <c:pt idx="12">
                <c:v>4896</c:v>
              </c:pt>
              <c:pt idx="13">
                <c:v>4380</c:v>
              </c:pt>
              <c:pt idx="14">
                <c:v>3894</c:v>
              </c:pt>
              <c:pt idx="15">
                <c:v>3428</c:v>
              </c:pt>
              <c:pt idx="16">
                <c:v>3499</c:v>
              </c:pt>
              <c:pt idx="17">
                <c:v>3532</c:v>
              </c:pt>
              <c:pt idx="18">
                <c:v>3049</c:v>
              </c:pt>
              <c:pt idx="19">
                <c:v>2793</c:v>
              </c:pt>
              <c:pt idx="20">
                <c:v>2528</c:v>
              </c:pt>
            </c:numLit>
          </c:val>
          <c:extLst>
            <c:ext xmlns:c16="http://schemas.microsoft.com/office/drawing/2014/chart" uri="{C3380CC4-5D6E-409C-BE32-E72D297353CC}">
              <c16:uniqueId val="{00000001-C850-4B81-9B54-FDC98E6BE36A}"/>
            </c:ext>
          </c:extLst>
        </c:ser>
        <c:dLbls>
          <c:showLegendKey val="0"/>
          <c:showVal val="0"/>
          <c:showCatName val="0"/>
          <c:showSerName val="0"/>
          <c:showPercent val="0"/>
          <c:showBubbleSize val="0"/>
        </c:dLbls>
        <c:gapWidth val="0"/>
        <c:axId val="44714240"/>
        <c:axId val="44732416"/>
      </c:barChart>
      <c:catAx>
        <c:axId val="4471424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32416"/>
        <c:crosses val="autoZero"/>
        <c:auto val="1"/>
        <c:lblAlgn val="ctr"/>
        <c:lblOffset val="400"/>
        <c:tickLblSkip val="1"/>
        <c:tickMarkSkip val="1"/>
        <c:noMultiLvlLbl val="0"/>
      </c:catAx>
      <c:valAx>
        <c:axId val="447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1424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68</c:v>
              </c:pt>
              <c:pt idx="1">
                <c:v>459</c:v>
              </c:pt>
              <c:pt idx="2">
                <c:v>1667</c:v>
              </c:pt>
              <c:pt idx="3">
                <c:v>3252</c:v>
              </c:pt>
              <c:pt idx="4">
                <c:v>4602</c:v>
              </c:pt>
              <c:pt idx="5">
                <c:v>4815</c:v>
              </c:pt>
              <c:pt idx="6">
                <c:v>4946</c:v>
              </c:pt>
              <c:pt idx="7">
                <c:v>6518</c:v>
              </c:pt>
              <c:pt idx="8">
                <c:v>5199</c:v>
              </c:pt>
              <c:pt idx="9">
                <c:v>4766</c:v>
              </c:pt>
              <c:pt idx="10">
                <c:v>4527</c:v>
              </c:pt>
              <c:pt idx="11">
                <c:v>4575</c:v>
              </c:pt>
              <c:pt idx="12">
                <c:v>4588</c:v>
              </c:pt>
              <c:pt idx="13">
                <c:v>4010</c:v>
              </c:pt>
              <c:pt idx="14">
                <c:v>3532</c:v>
              </c:pt>
              <c:pt idx="15">
                <c:v>3152</c:v>
              </c:pt>
              <c:pt idx="16">
                <c:v>3306</c:v>
              </c:pt>
              <c:pt idx="17">
                <c:v>3378</c:v>
              </c:pt>
              <c:pt idx="18">
                <c:v>2935</c:v>
              </c:pt>
              <c:pt idx="19">
                <c:v>2574</c:v>
              </c:pt>
              <c:pt idx="20">
                <c:v>2364</c:v>
              </c:pt>
            </c:numLit>
          </c:val>
          <c:extLst>
            <c:ext xmlns:c16="http://schemas.microsoft.com/office/drawing/2014/chart" uri="{C3380CC4-5D6E-409C-BE32-E72D297353CC}">
              <c16:uniqueId val="{00000000-86A1-4A5A-BA0B-6FA59611837F}"/>
            </c:ext>
          </c:extLst>
        </c:ser>
        <c:dLbls>
          <c:showLegendKey val="0"/>
          <c:showVal val="0"/>
          <c:showCatName val="0"/>
          <c:showSerName val="0"/>
          <c:showPercent val="0"/>
          <c:showBubbleSize val="0"/>
        </c:dLbls>
        <c:gapWidth val="0"/>
        <c:axId val="44750336"/>
        <c:axId val="44751872"/>
      </c:barChart>
      <c:catAx>
        <c:axId val="44750336"/>
        <c:scaling>
          <c:orientation val="maxMin"/>
        </c:scaling>
        <c:delete val="0"/>
        <c:axPos val="l"/>
        <c:numFmt formatCode="General" sourceLinked="0"/>
        <c:majorTickMark val="none"/>
        <c:minorTickMark val="none"/>
        <c:tickLblPos val="none"/>
        <c:spPr>
          <a:ln w="3175">
            <a:solidFill>
              <a:srgbClr val="000000"/>
            </a:solidFill>
            <a:prstDash val="solid"/>
          </a:ln>
        </c:spPr>
        <c:crossAx val="44751872"/>
        <c:crosses val="autoZero"/>
        <c:auto val="1"/>
        <c:lblAlgn val="ctr"/>
        <c:lblOffset val="100"/>
        <c:tickMarkSkip val="1"/>
        <c:noMultiLvlLbl val="0"/>
      </c:catAx>
      <c:valAx>
        <c:axId val="447518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503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F0E-444C-90FB-48BD2A37D17E}"/>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603</c:v>
              </c:pt>
              <c:pt idx="3">
                <c:v>1630</c:v>
              </c:pt>
              <c:pt idx="4">
                <c:v>2893</c:v>
              </c:pt>
              <c:pt idx="5">
                <c:v>3891</c:v>
              </c:pt>
              <c:pt idx="6">
                <c:v>4240</c:v>
              </c:pt>
              <c:pt idx="7">
                <c:v>6349</c:v>
              </c:pt>
              <c:pt idx="8">
                <c:v>5278</c:v>
              </c:pt>
              <c:pt idx="9">
                <c:v>4894</c:v>
              </c:pt>
              <c:pt idx="10">
                <c:v>4544</c:v>
              </c:pt>
              <c:pt idx="11">
                <c:v>4787</c:v>
              </c:pt>
              <c:pt idx="12">
                <c:v>4897</c:v>
              </c:pt>
              <c:pt idx="13">
                <c:v>4387</c:v>
              </c:pt>
              <c:pt idx="14">
                <c:v>3909</c:v>
              </c:pt>
              <c:pt idx="15">
                <c:v>3442</c:v>
              </c:pt>
              <c:pt idx="16">
                <c:v>3490</c:v>
              </c:pt>
              <c:pt idx="17">
                <c:v>3521</c:v>
              </c:pt>
              <c:pt idx="18">
                <c:v>3078</c:v>
              </c:pt>
              <c:pt idx="19">
                <c:v>2791</c:v>
              </c:pt>
              <c:pt idx="20">
                <c:v>2542</c:v>
              </c:pt>
            </c:numLit>
          </c:val>
          <c:extLst>
            <c:ext xmlns:c16="http://schemas.microsoft.com/office/drawing/2014/chart" uri="{C3380CC4-5D6E-409C-BE32-E72D297353CC}">
              <c16:uniqueId val="{00000001-BF0E-444C-90FB-48BD2A37D17E}"/>
            </c:ext>
          </c:extLst>
        </c:ser>
        <c:dLbls>
          <c:showLegendKey val="0"/>
          <c:showVal val="0"/>
          <c:showCatName val="0"/>
          <c:showSerName val="0"/>
          <c:showPercent val="0"/>
          <c:showBubbleSize val="0"/>
        </c:dLbls>
        <c:gapWidth val="0"/>
        <c:axId val="44875136"/>
        <c:axId val="45749376"/>
      </c:barChart>
      <c:catAx>
        <c:axId val="448751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5749376"/>
        <c:crosses val="autoZero"/>
        <c:auto val="1"/>
        <c:lblAlgn val="ctr"/>
        <c:lblOffset val="400"/>
        <c:tickLblSkip val="1"/>
        <c:tickMarkSkip val="1"/>
        <c:noMultiLvlLbl val="0"/>
      </c:catAx>
      <c:valAx>
        <c:axId val="4574937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8751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452</c:v>
              </c:pt>
              <c:pt idx="2">
                <c:v>1656</c:v>
              </c:pt>
              <c:pt idx="3">
                <c:v>3248</c:v>
              </c:pt>
              <c:pt idx="4">
                <c:v>4589</c:v>
              </c:pt>
              <c:pt idx="5">
                <c:v>4832</c:v>
              </c:pt>
              <c:pt idx="6">
                <c:v>4926</c:v>
              </c:pt>
              <c:pt idx="7">
                <c:v>6531</c:v>
              </c:pt>
              <c:pt idx="8">
                <c:v>5225</c:v>
              </c:pt>
              <c:pt idx="9">
                <c:v>4757</c:v>
              </c:pt>
              <c:pt idx="10">
                <c:v>4534</c:v>
              </c:pt>
              <c:pt idx="11">
                <c:v>4574</c:v>
              </c:pt>
              <c:pt idx="12">
                <c:v>4595</c:v>
              </c:pt>
              <c:pt idx="13">
                <c:v>4028</c:v>
              </c:pt>
              <c:pt idx="14">
                <c:v>3551</c:v>
              </c:pt>
              <c:pt idx="15">
                <c:v>3164</c:v>
              </c:pt>
              <c:pt idx="16">
                <c:v>3297</c:v>
              </c:pt>
              <c:pt idx="17">
                <c:v>3380</c:v>
              </c:pt>
              <c:pt idx="18">
                <c:v>2933</c:v>
              </c:pt>
              <c:pt idx="19">
                <c:v>2587</c:v>
              </c:pt>
              <c:pt idx="20">
                <c:v>2368</c:v>
              </c:pt>
            </c:numLit>
          </c:val>
          <c:extLst>
            <c:ext xmlns:c16="http://schemas.microsoft.com/office/drawing/2014/chart" uri="{C3380CC4-5D6E-409C-BE32-E72D297353CC}">
              <c16:uniqueId val="{00000000-63FF-448C-9071-97658F53599F}"/>
            </c:ext>
          </c:extLst>
        </c:ser>
        <c:dLbls>
          <c:showLegendKey val="0"/>
          <c:showVal val="0"/>
          <c:showCatName val="0"/>
          <c:showSerName val="0"/>
          <c:showPercent val="0"/>
          <c:showBubbleSize val="0"/>
        </c:dLbls>
        <c:gapWidth val="0"/>
        <c:axId val="46617728"/>
        <c:axId val="46619264"/>
      </c:barChart>
      <c:catAx>
        <c:axId val="46617728"/>
        <c:scaling>
          <c:orientation val="maxMin"/>
        </c:scaling>
        <c:delete val="0"/>
        <c:axPos val="l"/>
        <c:numFmt formatCode="General" sourceLinked="0"/>
        <c:majorTickMark val="none"/>
        <c:minorTickMark val="none"/>
        <c:tickLblPos val="none"/>
        <c:spPr>
          <a:ln w="3175">
            <a:solidFill>
              <a:srgbClr val="000000"/>
            </a:solidFill>
            <a:prstDash val="solid"/>
          </a:ln>
        </c:spPr>
        <c:crossAx val="46619264"/>
        <c:crosses val="autoZero"/>
        <c:auto val="1"/>
        <c:lblAlgn val="ctr"/>
        <c:lblOffset val="100"/>
        <c:tickMarkSkip val="1"/>
        <c:noMultiLvlLbl val="0"/>
      </c:catAx>
      <c:valAx>
        <c:axId val="46619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177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6AE-4A24-9A41-5DA1FCFF2AA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602</c:v>
              </c:pt>
              <c:pt idx="3">
                <c:v>1626</c:v>
              </c:pt>
              <c:pt idx="4">
                <c:v>2881</c:v>
              </c:pt>
              <c:pt idx="5">
                <c:v>3885</c:v>
              </c:pt>
              <c:pt idx="6">
                <c:v>4189</c:v>
              </c:pt>
              <c:pt idx="7">
                <c:v>6393</c:v>
              </c:pt>
              <c:pt idx="8">
                <c:v>5307</c:v>
              </c:pt>
              <c:pt idx="9">
                <c:v>4889</c:v>
              </c:pt>
              <c:pt idx="10">
                <c:v>4539</c:v>
              </c:pt>
              <c:pt idx="11">
                <c:v>4791</c:v>
              </c:pt>
              <c:pt idx="12">
                <c:v>4895</c:v>
              </c:pt>
              <c:pt idx="13">
                <c:v>4399</c:v>
              </c:pt>
              <c:pt idx="14">
                <c:v>3922</c:v>
              </c:pt>
              <c:pt idx="15">
                <c:v>3445</c:v>
              </c:pt>
              <c:pt idx="16">
                <c:v>3491</c:v>
              </c:pt>
              <c:pt idx="17">
                <c:v>3515</c:v>
              </c:pt>
              <c:pt idx="18">
                <c:v>3070</c:v>
              </c:pt>
              <c:pt idx="19">
                <c:v>2808</c:v>
              </c:pt>
              <c:pt idx="20">
                <c:v>2550</c:v>
              </c:pt>
            </c:numLit>
          </c:val>
          <c:extLst>
            <c:ext xmlns:c16="http://schemas.microsoft.com/office/drawing/2014/chart" uri="{C3380CC4-5D6E-409C-BE32-E72D297353CC}">
              <c16:uniqueId val="{00000001-36AE-4A24-9A41-5DA1FCFF2AA6}"/>
            </c:ext>
          </c:extLst>
        </c:ser>
        <c:dLbls>
          <c:showLegendKey val="0"/>
          <c:showVal val="0"/>
          <c:showCatName val="0"/>
          <c:showSerName val="0"/>
          <c:showPercent val="0"/>
          <c:showBubbleSize val="0"/>
        </c:dLbls>
        <c:gapWidth val="0"/>
        <c:axId val="46660608"/>
        <c:axId val="48190208"/>
      </c:barChart>
      <c:catAx>
        <c:axId val="466606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190208"/>
        <c:crosses val="autoZero"/>
        <c:auto val="1"/>
        <c:lblAlgn val="ctr"/>
        <c:lblOffset val="400"/>
        <c:tickLblSkip val="1"/>
        <c:tickMarkSkip val="1"/>
        <c:noMultiLvlLbl val="0"/>
      </c:catAx>
      <c:valAx>
        <c:axId val="48190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606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455</c:v>
              </c:pt>
              <c:pt idx="2">
                <c:v>1643</c:v>
              </c:pt>
              <c:pt idx="3">
                <c:v>3248</c:v>
              </c:pt>
              <c:pt idx="4">
                <c:v>4579</c:v>
              </c:pt>
              <c:pt idx="5">
                <c:v>4827</c:v>
              </c:pt>
              <c:pt idx="6">
                <c:v>4912</c:v>
              </c:pt>
              <c:pt idx="7">
                <c:v>6540</c:v>
              </c:pt>
              <c:pt idx="8">
                <c:v>5238</c:v>
              </c:pt>
              <c:pt idx="9">
                <c:v>4770</c:v>
              </c:pt>
              <c:pt idx="10">
                <c:v>4529</c:v>
              </c:pt>
              <c:pt idx="11">
                <c:v>4576</c:v>
              </c:pt>
              <c:pt idx="12">
                <c:v>4593</c:v>
              </c:pt>
              <c:pt idx="13">
                <c:v>4032</c:v>
              </c:pt>
              <c:pt idx="14">
                <c:v>3561</c:v>
              </c:pt>
              <c:pt idx="15">
                <c:v>3167</c:v>
              </c:pt>
              <c:pt idx="16">
                <c:v>3295</c:v>
              </c:pt>
              <c:pt idx="17">
                <c:v>3364</c:v>
              </c:pt>
              <c:pt idx="18">
                <c:v>2952</c:v>
              </c:pt>
              <c:pt idx="19">
                <c:v>2594</c:v>
              </c:pt>
              <c:pt idx="20">
                <c:v>2373</c:v>
              </c:pt>
            </c:numLit>
          </c:val>
          <c:extLst>
            <c:ext xmlns:c16="http://schemas.microsoft.com/office/drawing/2014/chart" uri="{C3380CC4-5D6E-409C-BE32-E72D297353CC}">
              <c16:uniqueId val="{00000000-0715-494B-BD8F-8339C58D9D32}"/>
            </c:ext>
          </c:extLst>
        </c:ser>
        <c:dLbls>
          <c:showLegendKey val="0"/>
          <c:showVal val="0"/>
          <c:showCatName val="0"/>
          <c:showSerName val="0"/>
          <c:showPercent val="0"/>
          <c:showBubbleSize val="0"/>
        </c:dLbls>
        <c:gapWidth val="0"/>
        <c:axId val="48248320"/>
        <c:axId val="48249856"/>
      </c:barChart>
      <c:catAx>
        <c:axId val="48248320"/>
        <c:scaling>
          <c:orientation val="maxMin"/>
        </c:scaling>
        <c:delete val="0"/>
        <c:axPos val="l"/>
        <c:numFmt formatCode="General" sourceLinked="0"/>
        <c:majorTickMark val="none"/>
        <c:minorTickMark val="none"/>
        <c:tickLblPos val="none"/>
        <c:spPr>
          <a:ln w="3175">
            <a:solidFill>
              <a:srgbClr val="000000"/>
            </a:solidFill>
            <a:prstDash val="solid"/>
          </a:ln>
        </c:spPr>
        <c:crossAx val="48249856"/>
        <c:crosses val="autoZero"/>
        <c:auto val="1"/>
        <c:lblAlgn val="ctr"/>
        <c:lblOffset val="100"/>
        <c:tickMarkSkip val="1"/>
        <c:noMultiLvlLbl val="0"/>
      </c:catAx>
      <c:valAx>
        <c:axId val="48249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48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C1F-431D-B6EE-B1DA2360C40B}"/>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590</c:v>
              </c:pt>
              <c:pt idx="3">
                <c:v>1633</c:v>
              </c:pt>
              <c:pt idx="4">
                <c:v>2878</c:v>
              </c:pt>
              <c:pt idx="5">
                <c:v>3885</c:v>
              </c:pt>
              <c:pt idx="6">
                <c:v>4158</c:v>
              </c:pt>
              <c:pt idx="7">
                <c:v>6398</c:v>
              </c:pt>
              <c:pt idx="8">
                <c:v>5347</c:v>
              </c:pt>
              <c:pt idx="9">
                <c:v>4887</c:v>
              </c:pt>
              <c:pt idx="10">
                <c:v>4527</c:v>
              </c:pt>
              <c:pt idx="11">
                <c:v>4792</c:v>
              </c:pt>
              <c:pt idx="12">
                <c:v>4894</c:v>
              </c:pt>
              <c:pt idx="13">
                <c:v>4397</c:v>
              </c:pt>
              <c:pt idx="14">
                <c:v>3934</c:v>
              </c:pt>
              <c:pt idx="15">
                <c:v>3456</c:v>
              </c:pt>
              <c:pt idx="16">
                <c:v>3492</c:v>
              </c:pt>
              <c:pt idx="17">
                <c:v>3513</c:v>
              </c:pt>
              <c:pt idx="18">
                <c:v>3095</c:v>
              </c:pt>
              <c:pt idx="19">
                <c:v>2805</c:v>
              </c:pt>
              <c:pt idx="20">
                <c:v>2567</c:v>
              </c:pt>
            </c:numLit>
          </c:val>
          <c:extLst>
            <c:ext xmlns:c16="http://schemas.microsoft.com/office/drawing/2014/chart" uri="{C3380CC4-5D6E-409C-BE32-E72D297353CC}">
              <c16:uniqueId val="{00000001-FC1F-431D-B6EE-B1DA2360C40B}"/>
            </c:ext>
          </c:extLst>
        </c:ser>
        <c:dLbls>
          <c:showLegendKey val="0"/>
          <c:showVal val="0"/>
          <c:showCatName val="0"/>
          <c:showSerName val="0"/>
          <c:showPercent val="0"/>
          <c:showBubbleSize val="0"/>
        </c:dLbls>
        <c:gapWidth val="0"/>
        <c:axId val="48278912"/>
        <c:axId val="48288896"/>
      </c:barChart>
      <c:catAx>
        <c:axId val="482789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88896"/>
        <c:crosses val="autoZero"/>
        <c:auto val="1"/>
        <c:lblAlgn val="ctr"/>
        <c:lblOffset val="400"/>
        <c:tickLblSkip val="1"/>
        <c:tickMarkSkip val="1"/>
        <c:noMultiLvlLbl val="0"/>
      </c:catAx>
      <c:valAx>
        <c:axId val="482888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789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451</c:v>
              </c:pt>
              <c:pt idx="2">
                <c:v>1638</c:v>
              </c:pt>
              <c:pt idx="3">
                <c:v>3252</c:v>
              </c:pt>
              <c:pt idx="4">
                <c:v>4575</c:v>
              </c:pt>
              <c:pt idx="5">
                <c:v>4842</c:v>
              </c:pt>
              <c:pt idx="6">
                <c:v>4880</c:v>
              </c:pt>
              <c:pt idx="7">
                <c:v>6554</c:v>
              </c:pt>
              <c:pt idx="8">
                <c:v>5254</c:v>
              </c:pt>
              <c:pt idx="9">
                <c:v>4794</c:v>
              </c:pt>
              <c:pt idx="10">
                <c:v>4508</c:v>
              </c:pt>
              <c:pt idx="11">
                <c:v>4566</c:v>
              </c:pt>
              <c:pt idx="12">
                <c:v>4607</c:v>
              </c:pt>
              <c:pt idx="13">
                <c:v>4066</c:v>
              </c:pt>
              <c:pt idx="14">
                <c:v>3557</c:v>
              </c:pt>
              <c:pt idx="15">
                <c:v>3174</c:v>
              </c:pt>
              <c:pt idx="16">
                <c:v>3290</c:v>
              </c:pt>
              <c:pt idx="17">
                <c:v>3371</c:v>
              </c:pt>
              <c:pt idx="18">
                <c:v>2956</c:v>
              </c:pt>
              <c:pt idx="19">
                <c:v>2600</c:v>
              </c:pt>
              <c:pt idx="20">
                <c:v>2394</c:v>
              </c:pt>
            </c:numLit>
          </c:val>
          <c:extLst>
            <c:ext xmlns:c16="http://schemas.microsoft.com/office/drawing/2014/chart" uri="{C3380CC4-5D6E-409C-BE32-E72D297353CC}">
              <c16:uniqueId val="{00000000-A685-44CD-B3BB-A043988CBD1A}"/>
            </c:ext>
          </c:extLst>
        </c:ser>
        <c:dLbls>
          <c:showLegendKey val="0"/>
          <c:showVal val="0"/>
          <c:showCatName val="0"/>
          <c:showSerName val="0"/>
          <c:showPercent val="0"/>
          <c:showBubbleSize val="0"/>
        </c:dLbls>
        <c:gapWidth val="0"/>
        <c:axId val="49239936"/>
        <c:axId val="49241472"/>
      </c:barChart>
      <c:catAx>
        <c:axId val="49239936"/>
        <c:scaling>
          <c:orientation val="maxMin"/>
        </c:scaling>
        <c:delete val="0"/>
        <c:axPos val="l"/>
        <c:numFmt formatCode="General" sourceLinked="0"/>
        <c:majorTickMark val="none"/>
        <c:minorTickMark val="none"/>
        <c:tickLblPos val="none"/>
        <c:spPr>
          <a:ln w="3175">
            <a:solidFill>
              <a:srgbClr val="000000"/>
            </a:solidFill>
            <a:prstDash val="solid"/>
          </a:ln>
        </c:spPr>
        <c:crossAx val="49241472"/>
        <c:crosses val="autoZero"/>
        <c:auto val="1"/>
        <c:lblAlgn val="ctr"/>
        <c:lblOffset val="100"/>
        <c:tickMarkSkip val="1"/>
        <c:noMultiLvlLbl val="0"/>
      </c:catAx>
      <c:valAx>
        <c:axId val="49241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239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355-43EA-9635-FF6A45148E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595</c:v>
              </c:pt>
              <c:pt idx="3">
                <c:v>1633</c:v>
              </c:pt>
              <c:pt idx="4">
                <c:v>2862</c:v>
              </c:pt>
              <c:pt idx="5">
                <c:v>3890</c:v>
              </c:pt>
              <c:pt idx="6">
                <c:v>4129</c:v>
              </c:pt>
              <c:pt idx="7">
                <c:v>6398</c:v>
              </c:pt>
              <c:pt idx="8">
                <c:v>5373</c:v>
              </c:pt>
              <c:pt idx="9">
                <c:v>4886</c:v>
              </c:pt>
              <c:pt idx="10">
                <c:v>4520</c:v>
              </c:pt>
              <c:pt idx="11">
                <c:v>4782</c:v>
              </c:pt>
              <c:pt idx="12">
                <c:v>4917</c:v>
              </c:pt>
              <c:pt idx="13">
                <c:v>4418</c:v>
              </c:pt>
              <c:pt idx="14">
                <c:v>3935</c:v>
              </c:pt>
              <c:pt idx="15">
                <c:v>3481</c:v>
              </c:pt>
              <c:pt idx="16">
                <c:v>3484</c:v>
              </c:pt>
              <c:pt idx="17">
                <c:v>3513</c:v>
              </c:pt>
              <c:pt idx="18">
                <c:v>3112</c:v>
              </c:pt>
              <c:pt idx="19">
                <c:v>2808</c:v>
              </c:pt>
              <c:pt idx="20">
                <c:v>2574</c:v>
              </c:pt>
            </c:numLit>
          </c:val>
          <c:extLst>
            <c:ext xmlns:c16="http://schemas.microsoft.com/office/drawing/2014/chart" uri="{C3380CC4-5D6E-409C-BE32-E72D297353CC}">
              <c16:uniqueId val="{00000001-5355-43EA-9635-FF6A45148EBA}"/>
            </c:ext>
          </c:extLst>
        </c:ser>
        <c:dLbls>
          <c:showLegendKey val="0"/>
          <c:showVal val="0"/>
          <c:showCatName val="0"/>
          <c:showSerName val="0"/>
          <c:showPercent val="0"/>
          <c:showBubbleSize val="0"/>
        </c:dLbls>
        <c:gapWidth val="0"/>
        <c:axId val="49508352"/>
        <c:axId val="49509888"/>
      </c:barChart>
      <c:catAx>
        <c:axId val="4950835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9888"/>
        <c:crosses val="autoZero"/>
        <c:auto val="1"/>
        <c:lblAlgn val="ctr"/>
        <c:lblOffset val="400"/>
        <c:tickLblSkip val="1"/>
        <c:tickMarkSkip val="1"/>
        <c:noMultiLvlLbl val="0"/>
      </c:catAx>
      <c:valAx>
        <c:axId val="4950988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83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449</c:v>
              </c:pt>
              <c:pt idx="2">
                <c:v>1645</c:v>
              </c:pt>
              <c:pt idx="3">
                <c:v>3241</c:v>
              </c:pt>
              <c:pt idx="4">
                <c:v>4551</c:v>
              </c:pt>
              <c:pt idx="5">
                <c:v>4863</c:v>
              </c:pt>
              <c:pt idx="6">
                <c:v>4849</c:v>
              </c:pt>
              <c:pt idx="7">
                <c:v>6568</c:v>
              </c:pt>
              <c:pt idx="8">
                <c:v>5279</c:v>
              </c:pt>
              <c:pt idx="9">
                <c:v>4797</c:v>
              </c:pt>
              <c:pt idx="10">
                <c:v>4518</c:v>
              </c:pt>
              <c:pt idx="11">
                <c:v>4557</c:v>
              </c:pt>
              <c:pt idx="12">
                <c:v>4602</c:v>
              </c:pt>
              <c:pt idx="13">
                <c:v>4086</c:v>
              </c:pt>
              <c:pt idx="14">
                <c:v>3562</c:v>
              </c:pt>
              <c:pt idx="15">
                <c:v>3196</c:v>
              </c:pt>
              <c:pt idx="16">
                <c:v>3261</c:v>
              </c:pt>
              <c:pt idx="17">
                <c:v>3398</c:v>
              </c:pt>
              <c:pt idx="18">
                <c:v>2957</c:v>
              </c:pt>
              <c:pt idx="19">
                <c:v>2598</c:v>
              </c:pt>
              <c:pt idx="20">
                <c:v>2404</c:v>
              </c:pt>
            </c:numLit>
          </c:val>
          <c:extLst>
            <c:ext xmlns:c16="http://schemas.microsoft.com/office/drawing/2014/chart" uri="{C3380CC4-5D6E-409C-BE32-E72D297353CC}">
              <c16:uniqueId val="{00000000-D881-4DC5-B78F-E36ACA259D21}"/>
            </c:ext>
          </c:extLst>
        </c:ser>
        <c:dLbls>
          <c:showLegendKey val="0"/>
          <c:showVal val="0"/>
          <c:showCatName val="0"/>
          <c:showSerName val="0"/>
          <c:showPercent val="0"/>
          <c:showBubbleSize val="0"/>
        </c:dLbls>
        <c:gapWidth val="0"/>
        <c:axId val="49740032"/>
        <c:axId val="88682496"/>
      </c:barChart>
      <c:catAx>
        <c:axId val="49740032"/>
        <c:scaling>
          <c:orientation val="maxMin"/>
        </c:scaling>
        <c:delete val="0"/>
        <c:axPos val="l"/>
        <c:numFmt formatCode="General" sourceLinked="0"/>
        <c:majorTickMark val="none"/>
        <c:minorTickMark val="none"/>
        <c:tickLblPos val="none"/>
        <c:spPr>
          <a:ln w="3175">
            <a:solidFill>
              <a:srgbClr val="000000"/>
            </a:solidFill>
            <a:prstDash val="solid"/>
          </a:ln>
        </c:spPr>
        <c:crossAx val="88682496"/>
        <c:crosses val="autoZero"/>
        <c:auto val="1"/>
        <c:lblAlgn val="ctr"/>
        <c:lblOffset val="100"/>
        <c:tickMarkSkip val="1"/>
        <c:noMultiLvlLbl val="0"/>
      </c:catAx>
      <c:valAx>
        <c:axId val="886824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74003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47-4B51-A3CA-F62BC5754E8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106</c:v>
              </c:pt>
              <c:pt idx="2">
                <c:v>595</c:v>
              </c:pt>
              <c:pt idx="3">
                <c:v>1617</c:v>
              </c:pt>
              <c:pt idx="4">
                <c:v>2861</c:v>
              </c:pt>
              <c:pt idx="5">
                <c:v>3884</c:v>
              </c:pt>
              <c:pt idx="6">
                <c:v>4130</c:v>
              </c:pt>
              <c:pt idx="7">
                <c:v>6405</c:v>
              </c:pt>
              <c:pt idx="8">
                <c:v>5384</c:v>
              </c:pt>
              <c:pt idx="9">
                <c:v>4901</c:v>
              </c:pt>
              <c:pt idx="10">
                <c:v>4512</c:v>
              </c:pt>
              <c:pt idx="11">
                <c:v>4775</c:v>
              </c:pt>
              <c:pt idx="12">
                <c:v>4921</c:v>
              </c:pt>
              <c:pt idx="13">
                <c:v>4444</c:v>
              </c:pt>
              <c:pt idx="14">
                <c:v>3942</c:v>
              </c:pt>
              <c:pt idx="15">
                <c:v>3501</c:v>
              </c:pt>
              <c:pt idx="16">
                <c:v>3453</c:v>
              </c:pt>
              <c:pt idx="17">
                <c:v>3533</c:v>
              </c:pt>
              <c:pt idx="18">
                <c:v>3122</c:v>
              </c:pt>
              <c:pt idx="19">
                <c:v>2797</c:v>
              </c:pt>
              <c:pt idx="20">
                <c:v>2588</c:v>
              </c:pt>
            </c:numLit>
          </c:val>
          <c:extLst>
            <c:ext xmlns:c16="http://schemas.microsoft.com/office/drawing/2014/chart" uri="{C3380CC4-5D6E-409C-BE32-E72D297353CC}">
              <c16:uniqueId val="{00000001-B647-4B51-A3CA-F62BC5754E8D}"/>
            </c:ext>
          </c:extLst>
        </c:ser>
        <c:dLbls>
          <c:showLegendKey val="0"/>
          <c:showVal val="0"/>
          <c:showCatName val="0"/>
          <c:showSerName val="0"/>
          <c:showPercent val="0"/>
          <c:showBubbleSize val="0"/>
        </c:dLbls>
        <c:gapWidth val="0"/>
        <c:axId val="99815808"/>
        <c:axId val="99817344"/>
      </c:barChart>
      <c:catAx>
        <c:axId val="99815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7344"/>
        <c:crosses val="autoZero"/>
        <c:auto val="1"/>
        <c:lblAlgn val="ctr"/>
        <c:lblOffset val="400"/>
        <c:tickLblSkip val="1"/>
        <c:tickMarkSkip val="1"/>
        <c:noMultiLvlLbl val="0"/>
      </c:catAx>
      <c:valAx>
        <c:axId val="99817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5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449</c:v>
              </c:pt>
              <c:pt idx="2">
                <c:v>1628</c:v>
              </c:pt>
              <c:pt idx="3">
                <c:v>3240</c:v>
              </c:pt>
              <c:pt idx="4">
                <c:v>4538</c:v>
              </c:pt>
              <c:pt idx="5">
                <c:v>4885</c:v>
              </c:pt>
              <c:pt idx="6">
                <c:v>4800</c:v>
              </c:pt>
              <c:pt idx="7">
                <c:v>6586</c:v>
              </c:pt>
              <c:pt idx="8">
                <c:v>5300</c:v>
              </c:pt>
              <c:pt idx="9">
                <c:v>4800</c:v>
              </c:pt>
              <c:pt idx="10">
                <c:v>4532</c:v>
              </c:pt>
              <c:pt idx="11">
                <c:v>4547</c:v>
              </c:pt>
              <c:pt idx="12">
                <c:v>4596</c:v>
              </c:pt>
              <c:pt idx="13">
                <c:v>4120</c:v>
              </c:pt>
              <c:pt idx="14">
                <c:v>3558</c:v>
              </c:pt>
              <c:pt idx="15">
                <c:v>3195</c:v>
              </c:pt>
              <c:pt idx="16">
                <c:v>3253</c:v>
              </c:pt>
              <c:pt idx="17">
                <c:v>3404</c:v>
              </c:pt>
              <c:pt idx="18">
                <c:v>2971</c:v>
              </c:pt>
              <c:pt idx="19">
                <c:v>2606</c:v>
              </c:pt>
              <c:pt idx="20">
                <c:v>2399</c:v>
              </c:pt>
            </c:numLit>
          </c:val>
          <c:extLst>
            <c:ext xmlns:c16="http://schemas.microsoft.com/office/drawing/2014/chart" uri="{C3380CC4-5D6E-409C-BE32-E72D297353CC}">
              <c16:uniqueId val="{00000000-9EA1-4868-A594-7582C8D0BB09}"/>
            </c:ext>
          </c:extLst>
        </c:ser>
        <c:dLbls>
          <c:showLegendKey val="0"/>
          <c:showVal val="0"/>
          <c:showCatName val="0"/>
          <c:showSerName val="0"/>
          <c:showPercent val="0"/>
          <c:showBubbleSize val="0"/>
        </c:dLbls>
        <c:gapWidth val="0"/>
        <c:axId val="99883648"/>
        <c:axId val="99905920"/>
      </c:barChart>
      <c:catAx>
        <c:axId val="99883648"/>
        <c:scaling>
          <c:orientation val="maxMin"/>
        </c:scaling>
        <c:delete val="0"/>
        <c:axPos val="l"/>
        <c:numFmt formatCode="General" sourceLinked="0"/>
        <c:majorTickMark val="none"/>
        <c:minorTickMark val="none"/>
        <c:tickLblPos val="none"/>
        <c:spPr>
          <a:ln w="3175">
            <a:solidFill>
              <a:srgbClr val="000000"/>
            </a:solidFill>
            <a:prstDash val="solid"/>
          </a:ln>
        </c:spPr>
        <c:crossAx val="99905920"/>
        <c:crosses val="autoZero"/>
        <c:auto val="1"/>
        <c:lblAlgn val="ctr"/>
        <c:lblOffset val="100"/>
        <c:tickMarkSkip val="1"/>
        <c:noMultiLvlLbl val="0"/>
      </c:catAx>
      <c:valAx>
        <c:axId val="9990592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83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42-48F3-A04F-819EC3D4591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11</c:v>
              </c:pt>
              <c:pt idx="1">
                <c:v>108</c:v>
              </c:pt>
              <c:pt idx="2">
                <c:v>594</c:v>
              </c:pt>
              <c:pt idx="3">
                <c:v>1604</c:v>
              </c:pt>
              <c:pt idx="4">
                <c:v>2859</c:v>
              </c:pt>
              <c:pt idx="5">
                <c:v>3887</c:v>
              </c:pt>
              <c:pt idx="6">
                <c:v>4120</c:v>
              </c:pt>
              <c:pt idx="7">
                <c:v>6390</c:v>
              </c:pt>
              <c:pt idx="8">
                <c:v>5399</c:v>
              </c:pt>
              <c:pt idx="9">
                <c:v>4922</c:v>
              </c:pt>
              <c:pt idx="10">
                <c:v>4489</c:v>
              </c:pt>
              <c:pt idx="11">
                <c:v>4780</c:v>
              </c:pt>
              <c:pt idx="12">
                <c:v>4934</c:v>
              </c:pt>
              <c:pt idx="13">
                <c:v>4456</c:v>
              </c:pt>
              <c:pt idx="14">
                <c:v>3955</c:v>
              </c:pt>
              <c:pt idx="15">
                <c:v>3517</c:v>
              </c:pt>
              <c:pt idx="16">
                <c:v>3424</c:v>
              </c:pt>
              <c:pt idx="17">
                <c:v>3527</c:v>
              </c:pt>
              <c:pt idx="18">
                <c:v>3145</c:v>
              </c:pt>
              <c:pt idx="19">
                <c:v>2810</c:v>
              </c:pt>
              <c:pt idx="20">
                <c:v>2593</c:v>
              </c:pt>
            </c:numLit>
          </c:val>
          <c:extLst>
            <c:ext xmlns:c16="http://schemas.microsoft.com/office/drawing/2014/chart" uri="{C3380CC4-5D6E-409C-BE32-E72D297353CC}">
              <c16:uniqueId val="{00000001-D042-48F3-A04F-819EC3D4591F}"/>
            </c:ext>
          </c:extLst>
        </c:ser>
        <c:dLbls>
          <c:showLegendKey val="0"/>
          <c:showVal val="0"/>
          <c:showCatName val="0"/>
          <c:showSerName val="0"/>
          <c:showPercent val="0"/>
          <c:showBubbleSize val="0"/>
        </c:dLbls>
        <c:gapWidth val="0"/>
        <c:axId val="99930880"/>
        <c:axId val="99932416"/>
      </c:barChart>
      <c:catAx>
        <c:axId val="999308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2416"/>
        <c:crosses val="autoZero"/>
        <c:auto val="1"/>
        <c:lblAlgn val="ctr"/>
        <c:lblOffset val="400"/>
        <c:tickLblSkip val="1"/>
        <c:tickMarkSkip val="1"/>
        <c:noMultiLvlLbl val="0"/>
      </c:catAx>
      <c:valAx>
        <c:axId val="999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08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450</c:v>
              </c:pt>
              <c:pt idx="2">
                <c:v>1623</c:v>
              </c:pt>
              <c:pt idx="3">
                <c:v>3230</c:v>
              </c:pt>
              <c:pt idx="4">
                <c:v>4512</c:v>
              </c:pt>
              <c:pt idx="5">
                <c:v>4875</c:v>
              </c:pt>
              <c:pt idx="6">
                <c:v>4812</c:v>
              </c:pt>
              <c:pt idx="7">
                <c:v>6577</c:v>
              </c:pt>
              <c:pt idx="8">
                <c:v>5325</c:v>
              </c:pt>
              <c:pt idx="9">
                <c:v>4796</c:v>
              </c:pt>
              <c:pt idx="10">
                <c:v>4527</c:v>
              </c:pt>
              <c:pt idx="11">
                <c:v>4545</c:v>
              </c:pt>
              <c:pt idx="12">
                <c:v>4622</c:v>
              </c:pt>
              <c:pt idx="13">
                <c:v>4108</c:v>
              </c:pt>
              <c:pt idx="14">
                <c:v>3556</c:v>
              </c:pt>
              <c:pt idx="15">
                <c:v>3179</c:v>
              </c:pt>
              <c:pt idx="16">
                <c:v>3253</c:v>
              </c:pt>
              <c:pt idx="17">
                <c:v>3411</c:v>
              </c:pt>
              <c:pt idx="18">
                <c:v>2979</c:v>
              </c:pt>
              <c:pt idx="19">
                <c:v>2611</c:v>
              </c:pt>
              <c:pt idx="20">
                <c:v>2398</c:v>
              </c:pt>
            </c:numLit>
          </c:val>
          <c:extLst>
            <c:ext xmlns:c16="http://schemas.microsoft.com/office/drawing/2014/chart" uri="{C3380CC4-5D6E-409C-BE32-E72D297353CC}">
              <c16:uniqueId val="{00000000-7B40-4FB4-9B17-3EED89601674}"/>
            </c:ext>
          </c:extLst>
        </c:ser>
        <c:dLbls>
          <c:showLegendKey val="0"/>
          <c:showVal val="0"/>
          <c:showCatName val="0"/>
          <c:showSerName val="0"/>
          <c:showPercent val="0"/>
          <c:showBubbleSize val="0"/>
        </c:dLbls>
        <c:gapWidth val="0"/>
        <c:axId val="99990528"/>
        <c:axId val="99996416"/>
      </c:barChart>
      <c:catAx>
        <c:axId val="99990528"/>
        <c:scaling>
          <c:orientation val="maxMin"/>
        </c:scaling>
        <c:delete val="0"/>
        <c:axPos val="l"/>
        <c:numFmt formatCode="General" sourceLinked="0"/>
        <c:majorTickMark val="none"/>
        <c:minorTickMark val="none"/>
        <c:tickLblPos val="none"/>
        <c:spPr>
          <a:ln w="3175">
            <a:solidFill>
              <a:srgbClr val="000000"/>
            </a:solidFill>
            <a:prstDash val="solid"/>
          </a:ln>
        </c:spPr>
        <c:crossAx val="99996416"/>
        <c:crosses val="autoZero"/>
        <c:auto val="1"/>
        <c:lblAlgn val="ctr"/>
        <c:lblOffset val="100"/>
        <c:tickMarkSkip val="1"/>
        <c:noMultiLvlLbl val="0"/>
      </c:catAx>
      <c:valAx>
        <c:axId val="9999641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905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E3-4515-BD38-01BAB756953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10</c:v>
              </c:pt>
              <c:pt idx="1">
                <c:v>111</c:v>
              </c:pt>
              <c:pt idx="2">
                <c:v>585</c:v>
              </c:pt>
              <c:pt idx="3">
                <c:v>1596</c:v>
              </c:pt>
              <c:pt idx="4">
                <c:v>2856</c:v>
              </c:pt>
              <c:pt idx="5">
                <c:v>3889</c:v>
              </c:pt>
              <c:pt idx="6">
                <c:v>4118</c:v>
              </c:pt>
              <c:pt idx="7">
                <c:v>6390</c:v>
              </c:pt>
              <c:pt idx="8">
                <c:v>5396</c:v>
              </c:pt>
              <c:pt idx="9">
                <c:v>4918</c:v>
              </c:pt>
              <c:pt idx="10">
                <c:v>4493</c:v>
              </c:pt>
              <c:pt idx="11">
                <c:v>4769</c:v>
              </c:pt>
              <c:pt idx="12">
                <c:v>4933</c:v>
              </c:pt>
              <c:pt idx="13">
                <c:v>4468</c:v>
              </c:pt>
              <c:pt idx="14">
                <c:v>3957</c:v>
              </c:pt>
              <c:pt idx="15">
                <c:v>3506</c:v>
              </c:pt>
              <c:pt idx="16">
                <c:v>3445</c:v>
              </c:pt>
              <c:pt idx="17">
                <c:v>3549</c:v>
              </c:pt>
              <c:pt idx="18">
                <c:v>3137</c:v>
              </c:pt>
              <c:pt idx="19">
                <c:v>2812</c:v>
              </c:pt>
              <c:pt idx="20">
                <c:v>2594</c:v>
              </c:pt>
            </c:numLit>
          </c:val>
          <c:extLst>
            <c:ext xmlns:c16="http://schemas.microsoft.com/office/drawing/2014/chart" uri="{C3380CC4-5D6E-409C-BE32-E72D297353CC}">
              <c16:uniqueId val="{00000001-A7E3-4515-BD38-01BAB7569539}"/>
            </c:ext>
          </c:extLst>
        </c:ser>
        <c:dLbls>
          <c:showLegendKey val="0"/>
          <c:showVal val="0"/>
          <c:showCatName val="0"/>
          <c:showSerName val="0"/>
          <c:showPercent val="0"/>
          <c:showBubbleSize val="0"/>
        </c:dLbls>
        <c:gapWidth val="0"/>
        <c:axId val="100017280"/>
        <c:axId val="100018816"/>
      </c:barChart>
      <c:catAx>
        <c:axId val="1000172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8816"/>
        <c:crosses val="autoZero"/>
        <c:auto val="1"/>
        <c:lblAlgn val="ctr"/>
        <c:lblOffset val="400"/>
        <c:tickLblSkip val="1"/>
        <c:tickMarkSkip val="1"/>
        <c:noMultiLvlLbl val="0"/>
      </c:catAx>
      <c:valAx>
        <c:axId val="100018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72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[3]集計!$C$4:$C$24</c:f>
              <c:numCache>
                <c:formatCode>General</c:formatCode>
                <c:ptCount val="21"/>
                <c:pt idx="0">
                  <c:v>70</c:v>
                </c:pt>
                <c:pt idx="1">
                  <c:v>452</c:v>
                </c:pt>
                <c:pt idx="2">
                  <c:v>1598</c:v>
                </c:pt>
                <c:pt idx="3">
                  <c:v>3220</c:v>
                </c:pt>
                <c:pt idx="4">
                  <c:v>4497</c:v>
                </c:pt>
                <c:pt idx="5">
                  <c:v>4906</c:v>
                </c:pt>
                <c:pt idx="6">
                  <c:v>4764</c:v>
                </c:pt>
                <c:pt idx="7">
                  <c:v>6615</c:v>
                </c:pt>
                <c:pt idx="8">
                  <c:v>5373</c:v>
                </c:pt>
                <c:pt idx="9">
                  <c:v>4785</c:v>
                </c:pt>
                <c:pt idx="10">
                  <c:v>4528</c:v>
                </c:pt>
                <c:pt idx="11">
                  <c:v>4552</c:v>
                </c:pt>
                <c:pt idx="12">
                  <c:v>4635</c:v>
                </c:pt>
                <c:pt idx="13">
                  <c:v>4117</c:v>
                </c:pt>
                <c:pt idx="14">
                  <c:v>3587</c:v>
                </c:pt>
                <c:pt idx="15">
                  <c:v>3246</c:v>
                </c:pt>
                <c:pt idx="16">
                  <c:v>3306</c:v>
                </c:pt>
                <c:pt idx="17">
                  <c:v>3447</c:v>
                </c:pt>
                <c:pt idx="18">
                  <c:v>2987</c:v>
                </c:pt>
                <c:pt idx="19">
                  <c:v>2606</c:v>
                </c:pt>
                <c:pt idx="20">
                  <c:v>2411</c:v>
                </c:pt>
              </c:numCache>
            </c:numRef>
          </c:val>
          <c:extLst>
            <c:ext xmlns:c16="http://schemas.microsoft.com/office/drawing/2014/chart" uri="{C3380CC4-5D6E-409C-BE32-E72D297353CC}">
              <c16:uniqueId val="{00000000-1C09-4FA0-BE50-7FD367EE5659}"/>
            </c:ext>
          </c:extLst>
        </c:ser>
        <c:dLbls>
          <c:showLegendKey val="0"/>
          <c:showVal val="0"/>
          <c:showCatName val="0"/>
          <c:showSerName val="0"/>
          <c:showPercent val="0"/>
          <c:showBubbleSize val="0"/>
        </c:dLbls>
        <c:gapWidth val="0"/>
        <c:axId val="104470400"/>
        <c:axId val="104471936"/>
      </c:barChart>
      <c:catAx>
        <c:axId val="104470400"/>
        <c:scaling>
          <c:orientation val="maxMin"/>
        </c:scaling>
        <c:delete val="0"/>
        <c:axPos val="l"/>
        <c:numFmt formatCode="General" sourceLinked="0"/>
        <c:majorTickMark val="none"/>
        <c:minorTickMark val="none"/>
        <c:tickLblPos val="none"/>
        <c:spPr>
          <a:ln w="3175">
            <a:solidFill>
              <a:srgbClr val="000000"/>
            </a:solidFill>
            <a:prstDash val="solid"/>
          </a:ln>
        </c:spPr>
        <c:crossAx val="104471936"/>
        <c:crosses val="autoZero"/>
        <c:auto val="1"/>
        <c:lblAlgn val="ctr"/>
        <c:lblOffset val="100"/>
        <c:tickMarkSkip val="1"/>
        <c:noMultiLvlLbl val="0"/>
      </c:catAx>
      <c:valAx>
        <c:axId val="10447193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47040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990-4DFD-87E0-1B81887FFAD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[3]集計!$B$4:$B$24</c:f>
              <c:numCache>
                <c:formatCode>General</c:formatCode>
                <c:ptCount val="21"/>
                <c:pt idx="0">
                  <c:v>10</c:v>
                </c:pt>
                <c:pt idx="1">
                  <c:v>108</c:v>
                </c:pt>
                <c:pt idx="2">
                  <c:v>574</c:v>
                </c:pt>
                <c:pt idx="3">
                  <c:v>1572</c:v>
                </c:pt>
                <c:pt idx="4">
                  <c:v>2861</c:v>
                </c:pt>
                <c:pt idx="5">
                  <c:v>3894</c:v>
                </c:pt>
                <c:pt idx="6">
                  <c:v>4118</c:v>
                </c:pt>
                <c:pt idx="7">
                  <c:v>6397</c:v>
                </c:pt>
                <c:pt idx="8">
                  <c:v>5418</c:v>
                </c:pt>
                <c:pt idx="9">
                  <c:v>4912</c:v>
                </c:pt>
                <c:pt idx="10">
                  <c:v>4487</c:v>
                </c:pt>
                <c:pt idx="11">
                  <c:v>4804</c:v>
                </c:pt>
                <c:pt idx="12">
                  <c:v>4963</c:v>
                </c:pt>
                <c:pt idx="13">
                  <c:v>4475</c:v>
                </c:pt>
                <c:pt idx="14">
                  <c:v>4001</c:v>
                </c:pt>
                <c:pt idx="15">
                  <c:v>3534</c:v>
                </c:pt>
                <c:pt idx="16">
                  <c:v>3464</c:v>
                </c:pt>
                <c:pt idx="17">
                  <c:v>3610</c:v>
                </c:pt>
                <c:pt idx="18">
                  <c:v>3164</c:v>
                </c:pt>
                <c:pt idx="19">
                  <c:v>2814</c:v>
                </c:pt>
                <c:pt idx="20">
                  <c:v>2603</c:v>
                </c:pt>
              </c:numCache>
            </c:numRef>
          </c:val>
          <c:extLst>
            <c:ext xmlns:c16="http://schemas.microsoft.com/office/drawing/2014/chart" uri="{C3380CC4-5D6E-409C-BE32-E72D297353CC}">
              <c16:uniqueId val="{00000001-C990-4DFD-87E0-1B81887FFADF}"/>
            </c:ext>
          </c:extLst>
        </c:ser>
        <c:dLbls>
          <c:showLegendKey val="0"/>
          <c:showVal val="0"/>
          <c:showCatName val="0"/>
          <c:showSerName val="0"/>
          <c:showPercent val="0"/>
          <c:showBubbleSize val="0"/>
        </c:dLbls>
        <c:gapWidth val="0"/>
        <c:axId val="104501248"/>
        <c:axId val="104502784"/>
      </c:barChart>
      <c:catAx>
        <c:axId val="10450124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2784"/>
        <c:crosses val="autoZero"/>
        <c:auto val="1"/>
        <c:lblAlgn val="ctr"/>
        <c:lblOffset val="400"/>
        <c:tickLblSkip val="1"/>
        <c:tickMarkSkip val="1"/>
        <c:noMultiLvlLbl val="0"/>
      </c:catAx>
      <c:valAx>
        <c:axId val="1045027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124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[4]集計!$C$4:$C$24</c:f>
              <c:numCache>
                <c:formatCode>General</c:formatCode>
                <c:ptCount val="21"/>
                <c:pt idx="0">
                  <c:v>68</c:v>
                </c:pt>
                <c:pt idx="1">
                  <c:v>447</c:v>
                </c:pt>
                <c:pt idx="2">
                  <c:v>1577</c:v>
                </c:pt>
                <c:pt idx="3">
                  <c:v>3226</c:v>
                </c:pt>
                <c:pt idx="4">
                  <c:v>4491</c:v>
                </c:pt>
                <c:pt idx="5">
                  <c:v>4916</c:v>
                </c:pt>
                <c:pt idx="6">
                  <c:v>4743</c:v>
                </c:pt>
                <c:pt idx="7">
                  <c:v>6618</c:v>
                </c:pt>
                <c:pt idx="8">
                  <c:v>5405</c:v>
                </c:pt>
                <c:pt idx="9">
                  <c:v>4779</c:v>
                </c:pt>
                <c:pt idx="10">
                  <c:v>4523</c:v>
                </c:pt>
                <c:pt idx="11">
                  <c:v>4580</c:v>
                </c:pt>
                <c:pt idx="12">
                  <c:v>4625</c:v>
                </c:pt>
                <c:pt idx="13">
                  <c:v>4124</c:v>
                </c:pt>
                <c:pt idx="14">
                  <c:v>3589</c:v>
                </c:pt>
                <c:pt idx="15">
                  <c:v>3271</c:v>
                </c:pt>
                <c:pt idx="16">
                  <c:v>3303</c:v>
                </c:pt>
                <c:pt idx="17">
                  <c:v>3438</c:v>
                </c:pt>
                <c:pt idx="18">
                  <c:v>3000</c:v>
                </c:pt>
                <c:pt idx="19">
                  <c:v>2606</c:v>
                </c:pt>
                <c:pt idx="20">
                  <c:v>2414</c:v>
                </c:pt>
              </c:numCache>
            </c:numRef>
          </c:val>
          <c:extLst>
            <c:ext xmlns:c16="http://schemas.microsoft.com/office/drawing/2014/chart" uri="{C3380CC4-5D6E-409C-BE32-E72D297353CC}">
              <c16:uniqueId val="{00000000-1F72-47A0-A42E-931EBEC1861F}"/>
            </c:ext>
          </c:extLst>
        </c:ser>
        <c:dLbls>
          <c:showLegendKey val="0"/>
          <c:showVal val="0"/>
          <c:showCatName val="0"/>
          <c:showSerName val="0"/>
          <c:showPercent val="0"/>
          <c:showBubbleSize val="0"/>
        </c:dLbls>
        <c:gapWidth val="0"/>
        <c:axId val="104598144"/>
        <c:axId val="104636800"/>
      </c:barChart>
      <c:catAx>
        <c:axId val="104598144"/>
        <c:scaling>
          <c:orientation val="maxMin"/>
        </c:scaling>
        <c:delete val="0"/>
        <c:axPos val="l"/>
        <c:numFmt formatCode="General" sourceLinked="0"/>
        <c:majorTickMark val="none"/>
        <c:minorTickMark val="none"/>
        <c:tickLblPos val="none"/>
        <c:spPr>
          <a:ln w="3175">
            <a:solidFill>
              <a:srgbClr val="000000"/>
            </a:solidFill>
            <a:prstDash val="solid"/>
          </a:ln>
        </c:spPr>
        <c:crossAx val="104636800"/>
        <c:crosses val="autoZero"/>
        <c:auto val="1"/>
        <c:lblAlgn val="ctr"/>
        <c:lblOffset val="100"/>
        <c:tickMarkSkip val="1"/>
        <c:noMultiLvlLbl val="0"/>
      </c:catAx>
      <c:valAx>
        <c:axId val="10463680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9814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9C-443E-B920-A9352BEDB1F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[4]集計!$B$4:$B$24</c:f>
              <c:numCache>
                <c:formatCode>General</c:formatCode>
                <c:ptCount val="21"/>
                <c:pt idx="0">
                  <c:v>10</c:v>
                </c:pt>
                <c:pt idx="1">
                  <c:v>104</c:v>
                </c:pt>
                <c:pt idx="2">
                  <c:v>572</c:v>
                </c:pt>
                <c:pt idx="3">
                  <c:v>1556</c:v>
                </c:pt>
                <c:pt idx="4">
                  <c:v>2871</c:v>
                </c:pt>
                <c:pt idx="5">
                  <c:v>3886</c:v>
                </c:pt>
                <c:pt idx="6">
                  <c:v>4103</c:v>
                </c:pt>
                <c:pt idx="7">
                  <c:v>6384</c:v>
                </c:pt>
                <c:pt idx="8">
                  <c:v>5473</c:v>
                </c:pt>
                <c:pt idx="9">
                  <c:v>4895</c:v>
                </c:pt>
                <c:pt idx="10">
                  <c:v>4495</c:v>
                </c:pt>
                <c:pt idx="11">
                  <c:v>4819</c:v>
                </c:pt>
                <c:pt idx="12">
                  <c:v>4954</c:v>
                </c:pt>
                <c:pt idx="13">
                  <c:v>4482</c:v>
                </c:pt>
                <c:pt idx="14">
                  <c:v>4003</c:v>
                </c:pt>
                <c:pt idx="15">
                  <c:v>3534</c:v>
                </c:pt>
                <c:pt idx="16">
                  <c:v>3456</c:v>
                </c:pt>
                <c:pt idx="17">
                  <c:v>3619</c:v>
                </c:pt>
                <c:pt idx="18">
                  <c:v>3170</c:v>
                </c:pt>
                <c:pt idx="19">
                  <c:v>2812</c:v>
                </c:pt>
                <c:pt idx="20">
                  <c:v>2624</c:v>
                </c:pt>
              </c:numCache>
            </c:numRef>
          </c:val>
          <c:extLst>
            <c:ext xmlns:c16="http://schemas.microsoft.com/office/drawing/2014/chart" uri="{C3380CC4-5D6E-409C-BE32-E72D297353CC}">
              <c16:uniqueId val="{00000001-F49C-443E-B920-A9352BEDB1F8}"/>
            </c:ext>
          </c:extLst>
        </c:ser>
        <c:dLbls>
          <c:showLegendKey val="0"/>
          <c:showVal val="0"/>
          <c:showCatName val="0"/>
          <c:showSerName val="0"/>
          <c:showPercent val="0"/>
          <c:showBubbleSize val="0"/>
        </c:dLbls>
        <c:gapWidth val="0"/>
        <c:axId val="108348160"/>
        <c:axId val="108349696"/>
      </c:barChart>
      <c:catAx>
        <c:axId val="10834816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9696"/>
        <c:crosses val="autoZero"/>
        <c:auto val="1"/>
        <c:lblAlgn val="ctr"/>
        <c:lblOffset val="400"/>
        <c:tickLblSkip val="1"/>
        <c:tickMarkSkip val="1"/>
        <c:noMultiLvlLbl val="0"/>
      </c:catAx>
      <c:valAx>
        <c:axId val="1083496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816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[5]集計!$C$4:$C$24</c:f>
              <c:numCache>
                <c:formatCode>General</c:formatCode>
                <c:ptCount val="21"/>
                <c:pt idx="0">
                  <c:v>66</c:v>
                </c:pt>
                <c:pt idx="1">
                  <c:v>458</c:v>
                </c:pt>
                <c:pt idx="2">
                  <c:v>1568</c:v>
                </c:pt>
                <c:pt idx="3">
                  <c:v>3235</c:v>
                </c:pt>
                <c:pt idx="4">
                  <c:v>4479</c:v>
                </c:pt>
                <c:pt idx="5">
                  <c:v>4914</c:v>
                </c:pt>
                <c:pt idx="6">
                  <c:v>4756</c:v>
                </c:pt>
                <c:pt idx="7">
                  <c:v>6605</c:v>
                </c:pt>
                <c:pt idx="8">
                  <c:v>5427</c:v>
                </c:pt>
                <c:pt idx="9">
                  <c:v>4771</c:v>
                </c:pt>
                <c:pt idx="10">
                  <c:v>4523</c:v>
                </c:pt>
                <c:pt idx="11">
                  <c:v>4582</c:v>
                </c:pt>
                <c:pt idx="12">
                  <c:v>4642</c:v>
                </c:pt>
                <c:pt idx="13">
                  <c:v>4129</c:v>
                </c:pt>
                <c:pt idx="14">
                  <c:v>3604</c:v>
                </c:pt>
                <c:pt idx="15">
                  <c:v>3272</c:v>
                </c:pt>
                <c:pt idx="16">
                  <c:v>3280</c:v>
                </c:pt>
                <c:pt idx="17">
                  <c:v>3449</c:v>
                </c:pt>
                <c:pt idx="18">
                  <c:v>3010</c:v>
                </c:pt>
                <c:pt idx="19">
                  <c:v>2608</c:v>
                </c:pt>
                <c:pt idx="20">
                  <c:v>2406</c:v>
                </c:pt>
              </c:numCache>
            </c:numRef>
          </c:val>
          <c:extLst>
            <c:ext xmlns:c16="http://schemas.microsoft.com/office/drawing/2014/chart" uri="{C3380CC4-5D6E-409C-BE32-E72D297353CC}">
              <c16:uniqueId val="{00000000-A746-4CD0-830C-0DFB12684889}"/>
            </c:ext>
          </c:extLst>
        </c:ser>
        <c:dLbls>
          <c:showLegendKey val="0"/>
          <c:showVal val="0"/>
          <c:showCatName val="0"/>
          <c:showSerName val="0"/>
          <c:showPercent val="0"/>
          <c:showBubbleSize val="0"/>
        </c:dLbls>
        <c:gapWidth val="0"/>
        <c:axId val="108633088"/>
        <c:axId val="108651264"/>
      </c:barChart>
      <c:catAx>
        <c:axId val="108633088"/>
        <c:scaling>
          <c:orientation val="maxMin"/>
        </c:scaling>
        <c:delete val="0"/>
        <c:axPos val="l"/>
        <c:numFmt formatCode="General" sourceLinked="0"/>
        <c:majorTickMark val="none"/>
        <c:minorTickMark val="none"/>
        <c:tickLblPos val="none"/>
        <c:spPr>
          <a:ln w="3175">
            <a:solidFill>
              <a:srgbClr val="000000"/>
            </a:solidFill>
            <a:prstDash val="solid"/>
          </a:ln>
        </c:spPr>
        <c:crossAx val="108651264"/>
        <c:crosses val="autoZero"/>
        <c:auto val="1"/>
        <c:lblAlgn val="ctr"/>
        <c:lblOffset val="100"/>
        <c:tickMarkSkip val="1"/>
        <c:noMultiLvlLbl val="0"/>
      </c:catAx>
      <c:valAx>
        <c:axId val="108651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3308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26-4F5D-9E28-7414E4AFB6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[5]集計!$B$4:$B$24</c:f>
              <c:numCache>
                <c:formatCode>General</c:formatCode>
                <c:ptCount val="21"/>
                <c:pt idx="0">
                  <c:v>9</c:v>
                </c:pt>
                <c:pt idx="1">
                  <c:v>103</c:v>
                </c:pt>
                <c:pt idx="2">
                  <c:v>565</c:v>
                </c:pt>
                <c:pt idx="3">
                  <c:v>1559</c:v>
                </c:pt>
                <c:pt idx="4">
                  <c:v>2855</c:v>
                </c:pt>
                <c:pt idx="5">
                  <c:v>3886</c:v>
                </c:pt>
                <c:pt idx="6">
                  <c:v>4120</c:v>
                </c:pt>
                <c:pt idx="7">
                  <c:v>6365</c:v>
                </c:pt>
                <c:pt idx="8">
                  <c:v>5501</c:v>
                </c:pt>
                <c:pt idx="9">
                  <c:v>4900</c:v>
                </c:pt>
                <c:pt idx="10">
                  <c:v>4494</c:v>
                </c:pt>
                <c:pt idx="11">
                  <c:v>4808</c:v>
                </c:pt>
                <c:pt idx="12">
                  <c:v>4946</c:v>
                </c:pt>
                <c:pt idx="13">
                  <c:v>4509</c:v>
                </c:pt>
                <c:pt idx="14">
                  <c:v>4001</c:v>
                </c:pt>
                <c:pt idx="15">
                  <c:v>3545</c:v>
                </c:pt>
                <c:pt idx="16">
                  <c:v>3449</c:v>
                </c:pt>
                <c:pt idx="17">
                  <c:v>3618</c:v>
                </c:pt>
                <c:pt idx="18">
                  <c:v>3185</c:v>
                </c:pt>
                <c:pt idx="19">
                  <c:v>2799</c:v>
                </c:pt>
                <c:pt idx="20">
                  <c:v>2626</c:v>
                </c:pt>
              </c:numCache>
            </c:numRef>
          </c:val>
          <c:extLst>
            <c:ext xmlns:c16="http://schemas.microsoft.com/office/drawing/2014/chart" uri="{C3380CC4-5D6E-409C-BE32-E72D297353CC}">
              <c16:uniqueId val="{00000001-A926-4F5D-9E28-7414E4AFB6D2}"/>
            </c:ext>
          </c:extLst>
        </c:ser>
        <c:dLbls>
          <c:showLegendKey val="0"/>
          <c:showVal val="0"/>
          <c:showCatName val="0"/>
          <c:showSerName val="0"/>
          <c:showPercent val="0"/>
          <c:showBubbleSize val="0"/>
        </c:dLbls>
        <c:gapWidth val="0"/>
        <c:axId val="108665856"/>
        <c:axId val="108679936"/>
      </c:barChart>
      <c:catAx>
        <c:axId val="10866585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79936"/>
        <c:crosses val="autoZero"/>
        <c:auto val="1"/>
        <c:lblAlgn val="ctr"/>
        <c:lblOffset val="400"/>
        <c:tickLblSkip val="1"/>
        <c:tickMarkSkip val="1"/>
        <c:noMultiLvlLbl val="0"/>
      </c:catAx>
      <c:valAx>
        <c:axId val="10867993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6585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[6]集計!$C$4:$C$24</c:f>
              <c:numCache>
                <c:formatCode>General</c:formatCode>
                <c:ptCount val="21"/>
                <c:pt idx="0">
                  <c:v>67</c:v>
                </c:pt>
                <c:pt idx="1">
                  <c:v>450</c:v>
                </c:pt>
                <c:pt idx="2">
                  <c:v>1540</c:v>
                </c:pt>
                <c:pt idx="3">
                  <c:v>3237</c:v>
                </c:pt>
                <c:pt idx="4">
                  <c:v>4445</c:v>
                </c:pt>
                <c:pt idx="5">
                  <c:v>4911</c:v>
                </c:pt>
                <c:pt idx="6">
                  <c:v>4773</c:v>
                </c:pt>
                <c:pt idx="7">
                  <c:v>6622</c:v>
                </c:pt>
                <c:pt idx="8">
                  <c:v>5414</c:v>
                </c:pt>
                <c:pt idx="9">
                  <c:v>4804</c:v>
                </c:pt>
                <c:pt idx="10">
                  <c:v>4514</c:v>
                </c:pt>
                <c:pt idx="11">
                  <c:v>4582</c:v>
                </c:pt>
                <c:pt idx="12">
                  <c:v>4649</c:v>
                </c:pt>
                <c:pt idx="13">
                  <c:v>4157</c:v>
                </c:pt>
                <c:pt idx="14">
                  <c:v>3623</c:v>
                </c:pt>
                <c:pt idx="15">
                  <c:v>3268</c:v>
                </c:pt>
                <c:pt idx="16">
                  <c:v>3276</c:v>
                </c:pt>
                <c:pt idx="17">
                  <c:v>3444</c:v>
                </c:pt>
                <c:pt idx="18">
                  <c:v>3027</c:v>
                </c:pt>
                <c:pt idx="19">
                  <c:v>2624</c:v>
                </c:pt>
                <c:pt idx="20">
                  <c:v>2410</c:v>
                </c:pt>
              </c:numCache>
            </c:numRef>
          </c:val>
          <c:extLst>
            <c:ext xmlns:c16="http://schemas.microsoft.com/office/drawing/2014/chart" uri="{C3380CC4-5D6E-409C-BE32-E72D297353CC}">
              <c16:uniqueId val="{00000000-1013-4DD7-A88D-CA8CB6E3BF22}"/>
            </c:ext>
          </c:extLst>
        </c:ser>
        <c:dLbls>
          <c:showLegendKey val="0"/>
          <c:showVal val="0"/>
          <c:showCatName val="0"/>
          <c:showSerName val="0"/>
          <c:showPercent val="0"/>
          <c:showBubbleSize val="0"/>
        </c:dLbls>
        <c:gapWidth val="0"/>
        <c:axId val="108698624"/>
        <c:axId val="108720896"/>
      </c:barChart>
      <c:catAx>
        <c:axId val="108698624"/>
        <c:scaling>
          <c:orientation val="maxMin"/>
        </c:scaling>
        <c:delete val="0"/>
        <c:axPos val="l"/>
        <c:numFmt formatCode="General" sourceLinked="0"/>
        <c:majorTickMark val="none"/>
        <c:minorTickMark val="none"/>
        <c:tickLblPos val="none"/>
        <c:spPr>
          <a:ln w="3175">
            <a:solidFill>
              <a:srgbClr val="000000"/>
            </a:solidFill>
            <a:prstDash val="solid"/>
          </a:ln>
        </c:spPr>
        <c:crossAx val="108720896"/>
        <c:crosses val="autoZero"/>
        <c:auto val="1"/>
        <c:lblAlgn val="ctr"/>
        <c:lblOffset val="100"/>
        <c:tickMarkSkip val="1"/>
        <c:noMultiLvlLbl val="0"/>
      </c:catAx>
      <c:valAx>
        <c:axId val="1087208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98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6F4-4DAD-BDDE-49716967B62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[6]集計!$B$4:$B$24</c:f>
              <c:numCache>
                <c:formatCode>General</c:formatCode>
                <c:ptCount val="21"/>
                <c:pt idx="0">
                  <c:v>10</c:v>
                </c:pt>
                <c:pt idx="1">
                  <c:v>106</c:v>
                </c:pt>
                <c:pt idx="2">
                  <c:v>550</c:v>
                </c:pt>
                <c:pt idx="3">
                  <c:v>1550</c:v>
                </c:pt>
                <c:pt idx="4">
                  <c:v>2838</c:v>
                </c:pt>
                <c:pt idx="5">
                  <c:v>3863</c:v>
                </c:pt>
                <c:pt idx="6">
                  <c:v>4129</c:v>
                </c:pt>
                <c:pt idx="7">
                  <c:v>6321</c:v>
                </c:pt>
                <c:pt idx="8">
                  <c:v>5538</c:v>
                </c:pt>
                <c:pt idx="9">
                  <c:v>4900</c:v>
                </c:pt>
                <c:pt idx="10">
                  <c:v>4502</c:v>
                </c:pt>
                <c:pt idx="11">
                  <c:v>4832</c:v>
                </c:pt>
                <c:pt idx="12">
                  <c:v>4944</c:v>
                </c:pt>
                <c:pt idx="13">
                  <c:v>4518</c:v>
                </c:pt>
                <c:pt idx="14">
                  <c:v>4007</c:v>
                </c:pt>
                <c:pt idx="15">
                  <c:v>3540</c:v>
                </c:pt>
                <c:pt idx="16">
                  <c:v>3459</c:v>
                </c:pt>
                <c:pt idx="17">
                  <c:v>3647</c:v>
                </c:pt>
                <c:pt idx="18">
                  <c:v>3168</c:v>
                </c:pt>
                <c:pt idx="19">
                  <c:v>2803</c:v>
                </c:pt>
                <c:pt idx="20">
                  <c:v>2666</c:v>
                </c:pt>
              </c:numCache>
            </c:numRef>
          </c:val>
          <c:extLst>
            <c:ext xmlns:c16="http://schemas.microsoft.com/office/drawing/2014/chart" uri="{C3380CC4-5D6E-409C-BE32-E72D297353CC}">
              <c16:uniqueId val="{00000001-A6F4-4DAD-BDDE-49716967B626}"/>
            </c:ext>
          </c:extLst>
        </c:ser>
        <c:dLbls>
          <c:showLegendKey val="0"/>
          <c:showVal val="0"/>
          <c:showCatName val="0"/>
          <c:showSerName val="0"/>
          <c:showPercent val="0"/>
          <c:showBubbleSize val="0"/>
        </c:dLbls>
        <c:gapWidth val="0"/>
        <c:axId val="109036672"/>
        <c:axId val="109038208"/>
      </c:barChart>
      <c:catAx>
        <c:axId val="10903667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8208"/>
        <c:crosses val="autoZero"/>
        <c:auto val="1"/>
        <c:lblAlgn val="ctr"/>
        <c:lblOffset val="400"/>
        <c:tickLblSkip val="1"/>
        <c:tickMarkSkip val="1"/>
        <c:noMultiLvlLbl val="0"/>
      </c:catAx>
      <c:valAx>
        <c:axId val="109038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667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[7]集計!$C$4:$C$24</c:f>
              <c:numCache>
                <c:formatCode>General</c:formatCode>
                <c:ptCount val="21"/>
                <c:pt idx="0">
                  <c:v>68</c:v>
                </c:pt>
                <c:pt idx="1">
                  <c:v>447</c:v>
                </c:pt>
                <c:pt idx="2">
                  <c:v>1529</c:v>
                </c:pt>
                <c:pt idx="3">
                  <c:v>3244</c:v>
                </c:pt>
                <c:pt idx="4">
                  <c:v>4429</c:v>
                </c:pt>
                <c:pt idx="5">
                  <c:v>4905</c:v>
                </c:pt>
                <c:pt idx="6">
                  <c:v>4754</c:v>
                </c:pt>
                <c:pt idx="7">
                  <c:v>6643</c:v>
                </c:pt>
                <c:pt idx="8">
                  <c:v>5429</c:v>
                </c:pt>
                <c:pt idx="9">
                  <c:v>4805</c:v>
                </c:pt>
                <c:pt idx="10">
                  <c:v>4519</c:v>
                </c:pt>
                <c:pt idx="11">
                  <c:v>4594</c:v>
                </c:pt>
                <c:pt idx="12">
                  <c:v>4648</c:v>
                </c:pt>
                <c:pt idx="13">
                  <c:v>4167</c:v>
                </c:pt>
                <c:pt idx="14">
                  <c:v>3612</c:v>
                </c:pt>
                <c:pt idx="15">
                  <c:v>3261</c:v>
                </c:pt>
                <c:pt idx="16">
                  <c:v>3264</c:v>
                </c:pt>
                <c:pt idx="17">
                  <c:v>3448</c:v>
                </c:pt>
                <c:pt idx="18">
                  <c:v>3043</c:v>
                </c:pt>
                <c:pt idx="19">
                  <c:v>2625</c:v>
                </c:pt>
                <c:pt idx="20">
                  <c:v>2404</c:v>
                </c:pt>
              </c:numCache>
            </c:numRef>
          </c:val>
          <c:extLst>
            <c:ext xmlns:c16="http://schemas.microsoft.com/office/drawing/2014/chart" uri="{C3380CC4-5D6E-409C-BE32-E72D297353CC}">
              <c16:uniqueId val="{00000000-C312-4B47-9FDD-BDC408101961}"/>
            </c:ext>
          </c:extLst>
        </c:ser>
        <c:dLbls>
          <c:showLegendKey val="0"/>
          <c:showVal val="0"/>
          <c:showCatName val="0"/>
          <c:showSerName val="0"/>
          <c:showPercent val="0"/>
          <c:showBubbleSize val="0"/>
        </c:dLbls>
        <c:gapWidth val="0"/>
        <c:axId val="109133824"/>
        <c:axId val="109135360"/>
      </c:barChart>
      <c:catAx>
        <c:axId val="109133824"/>
        <c:scaling>
          <c:orientation val="maxMin"/>
        </c:scaling>
        <c:delete val="0"/>
        <c:axPos val="l"/>
        <c:numFmt formatCode="General" sourceLinked="0"/>
        <c:majorTickMark val="none"/>
        <c:minorTickMark val="none"/>
        <c:tickLblPos val="none"/>
        <c:spPr>
          <a:ln w="3175">
            <a:solidFill>
              <a:srgbClr val="000000"/>
            </a:solidFill>
            <a:prstDash val="solid"/>
          </a:ln>
        </c:spPr>
        <c:crossAx val="109135360"/>
        <c:crosses val="autoZero"/>
        <c:auto val="1"/>
        <c:lblAlgn val="ctr"/>
        <c:lblOffset val="100"/>
        <c:tickMarkSkip val="1"/>
        <c:noMultiLvlLbl val="0"/>
      </c:catAx>
      <c:valAx>
        <c:axId val="1091353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338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C0E-46A9-BCBA-0C5ADA7C500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[7]集計!$B$4:$B$24</c:f>
              <c:numCache>
                <c:formatCode>General</c:formatCode>
                <c:ptCount val="21"/>
                <c:pt idx="0">
                  <c:v>9</c:v>
                </c:pt>
                <c:pt idx="1">
                  <c:v>105</c:v>
                </c:pt>
                <c:pt idx="2">
                  <c:v>532</c:v>
                </c:pt>
                <c:pt idx="3">
                  <c:v>1545</c:v>
                </c:pt>
                <c:pt idx="4">
                  <c:v>2846</c:v>
                </c:pt>
                <c:pt idx="5">
                  <c:v>3845</c:v>
                </c:pt>
                <c:pt idx="6">
                  <c:v>4126</c:v>
                </c:pt>
                <c:pt idx="7">
                  <c:v>6316</c:v>
                </c:pt>
                <c:pt idx="8">
                  <c:v>5562</c:v>
                </c:pt>
                <c:pt idx="9">
                  <c:v>4916</c:v>
                </c:pt>
                <c:pt idx="10">
                  <c:v>4511</c:v>
                </c:pt>
                <c:pt idx="11">
                  <c:v>4815</c:v>
                </c:pt>
                <c:pt idx="12">
                  <c:v>4956</c:v>
                </c:pt>
                <c:pt idx="13">
                  <c:v>4518</c:v>
                </c:pt>
                <c:pt idx="14">
                  <c:v>4028</c:v>
                </c:pt>
                <c:pt idx="15">
                  <c:v>3543</c:v>
                </c:pt>
                <c:pt idx="16">
                  <c:v>3466</c:v>
                </c:pt>
                <c:pt idx="17">
                  <c:v>3647</c:v>
                </c:pt>
                <c:pt idx="18">
                  <c:v>3187</c:v>
                </c:pt>
                <c:pt idx="19">
                  <c:v>2809</c:v>
                </c:pt>
                <c:pt idx="20">
                  <c:v>2660</c:v>
                </c:pt>
              </c:numCache>
            </c:numRef>
          </c:val>
          <c:extLst>
            <c:ext xmlns:c16="http://schemas.microsoft.com/office/drawing/2014/chart" uri="{C3380CC4-5D6E-409C-BE32-E72D297353CC}">
              <c16:uniqueId val="{00000001-4C0E-46A9-BCBA-0C5ADA7C5008}"/>
            </c:ext>
          </c:extLst>
        </c:ser>
        <c:dLbls>
          <c:showLegendKey val="0"/>
          <c:showVal val="0"/>
          <c:showCatName val="0"/>
          <c:showSerName val="0"/>
          <c:showPercent val="0"/>
          <c:showBubbleSize val="0"/>
        </c:dLbls>
        <c:gapWidth val="0"/>
        <c:axId val="109164416"/>
        <c:axId val="109165952"/>
      </c:barChart>
      <c:catAx>
        <c:axId val="10916441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5952"/>
        <c:crosses val="autoZero"/>
        <c:auto val="1"/>
        <c:lblAlgn val="ctr"/>
        <c:lblOffset val="400"/>
        <c:tickLblSkip val="1"/>
        <c:tickMarkSkip val="1"/>
        <c:noMultiLvlLbl val="0"/>
      </c:catAx>
      <c:valAx>
        <c:axId val="10916595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441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[8]集計!$C$4:$C$24</c:f>
              <c:numCache>
                <c:formatCode>General</c:formatCode>
                <c:ptCount val="21"/>
                <c:pt idx="0">
                  <c:v>69</c:v>
                </c:pt>
                <c:pt idx="1">
                  <c:v>444</c:v>
                </c:pt>
                <c:pt idx="2">
                  <c:v>1532</c:v>
                </c:pt>
                <c:pt idx="3">
                  <c:v>3243</c:v>
                </c:pt>
                <c:pt idx="4">
                  <c:v>4420</c:v>
                </c:pt>
                <c:pt idx="5">
                  <c:v>4905</c:v>
                </c:pt>
                <c:pt idx="6">
                  <c:v>4775</c:v>
                </c:pt>
                <c:pt idx="7">
                  <c:v>6609</c:v>
                </c:pt>
                <c:pt idx="8">
                  <c:v>5461</c:v>
                </c:pt>
                <c:pt idx="9">
                  <c:v>4811</c:v>
                </c:pt>
                <c:pt idx="10">
                  <c:v>4526</c:v>
                </c:pt>
                <c:pt idx="11">
                  <c:v>4607</c:v>
                </c:pt>
                <c:pt idx="12">
                  <c:v>4651</c:v>
                </c:pt>
                <c:pt idx="13">
                  <c:v>4156</c:v>
                </c:pt>
                <c:pt idx="14">
                  <c:v>3610</c:v>
                </c:pt>
                <c:pt idx="15">
                  <c:v>3294</c:v>
                </c:pt>
                <c:pt idx="16">
                  <c:v>3273</c:v>
                </c:pt>
                <c:pt idx="17">
                  <c:v>3451</c:v>
                </c:pt>
                <c:pt idx="18">
                  <c:v>3057</c:v>
                </c:pt>
                <c:pt idx="19">
                  <c:v>2624</c:v>
                </c:pt>
                <c:pt idx="20">
                  <c:v>2411</c:v>
                </c:pt>
              </c:numCache>
            </c:numRef>
          </c:val>
          <c:extLst>
            <c:ext xmlns:c16="http://schemas.microsoft.com/office/drawing/2014/chart" uri="{C3380CC4-5D6E-409C-BE32-E72D297353CC}">
              <c16:uniqueId val="{00000000-AE17-413A-B1B3-E3773E43DB6E}"/>
            </c:ext>
          </c:extLst>
        </c:ser>
        <c:dLbls>
          <c:showLegendKey val="0"/>
          <c:showVal val="0"/>
          <c:showCatName val="0"/>
          <c:showSerName val="0"/>
          <c:showPercent val="0"/>
          <c:showBubbleSize val="0"/>
        </c:dLbls>
        <c:gapWidth val="0"/>
        <c:axId val="109211648"/>
        <c:axId val="109213184"/>
      </c:barChart>
      <c:catAx>
        <c:axId val="109211648"/>
        <c:scaling>
          <c:orientation val="maxMin"/>
        </c:scaling>
        <c:delete val="0"/>
        <c:axPos val="l"/>
        <c:numFmt formatCode="General" sourceLinked="0"/>
        <c:majorTickMark val="none"/>
        <c:minorTickMark val="none"/>
        <c:tickLblPos val="none"/>
        <c:spPr>
          <a:ln w="3175">
            <a:solidFill>
              <a:srgbClr val="000000"/>
            </a:solidFill>
            <a:prstDash val="solid"/>
          </a:ln>
        </c:spPr>
        <c:crossAx val="109213184"/>
        <c:crosses val="autoZero"/>
        <c:auto val="1"/>
        <c:lblAlgn val="ctr"/>
        <c:lblOffset val="100"/>
        <c:tickMarkSkip val="1"/>
        <c:noMultiLvlLbl val="0"/>
      </c:catAx>
      <c:valAx>
        <c:axId val="1092131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211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A1-4F53-B695-442415BF50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[8]集計!$B$4:$B$24</c:f>
              <c:numCache>
                <c:formatCode>General</c:formatCode>
                <c:ptCount val="21"/>
                <c:pt idx="0">
                  <c:v>7</c:v>
                </c:pt>
                <c:pt idx="1">
                  <c:v>103</c:v>
                </c:pt>
                <c:pt idx="2">
                  <c:v>539</c:v>
                </c:pt>
                <c:pt idx="3">
                  <c:v>1529</c:v>
                </c:pt>
                <c:pt idx="4">
                  <c:v>2854</c:v>
                </c:pt>
                <c:pt idx="5">
                  <c:v>3813</c:v>
                </c:pt>
                <c:pt idx="6">
                  <c:v>4148</c:v>
                </c:pt>
                <c:pt idx="7">
                  <c:v>6300</c:v>
                </c:pt>
                <c:pt idx="8">
                  <c:v>5563</c:v>
                </c:pt>
                <c:pt idx="9">
                  <c:v>4939</c:v>
                </c:pt>
                <c:pt idx="10">
                  <c:v>4532</c:v>
                </c:pt>
                <c:pt idx="11">
                  <c:v>4815</c:v>
                </c:pt>
                <c:pt idx="12">
                  <c:v>4952</c:v>
                </c:pt>
                <c:pt idx="13">
                  <c:v>4537</c:v>
                </c:pt>
                <c:pt idx="14">
                  <c:v>4034</c:v>
                </c:pt>
                <c:pt idx="15">
                  <c:v>3555</c:v>
                </c:pt>
                <c:pt idx="16">
                  <c:v>3449</c:v>
                </c:pt>
                <c:pt idx="17">
                  <c:v>3664</c:v>
                </c:pt>
                <c:pt idx="18">
                  <c:v>3193</c:v>
                </c:pt>
                <c:pt idx="19">
                  <c:v>2819</c:v>
                </c:pt>
                <c:pt idx="20">
                  <c:v>2652</c:v>
                </c:pt>
              </c:numCache>
            </c:numRef>
          </c:val>
          <c:extLst>
            <c:ext xmlns:c16="http://schemas.microsoft.com/office/drawing/2014/chart" uri="{C3380CC4-5D6E-409C-BE32-E72D297353CC}">
              <c16:uniqueId val="{00000001-1CA1-4F53-B695-442415BF50BA}"/>
            </c:ext>
          </c:extLst>
        </c:ser>
        <c:dLbls>
          <c:showLegendKey val="0"/>
          <c:showVal val="0"/>
          <c:showCatName val="0"/>
          <c:showSerName val="0"/>
          <c:showPercent val="0"/>
          <c:showBubbleSize val="0"/>
        </c:dLbls>
        <c:gapWidth val="0"/>
        <c:axId val="88606208"/>
        <c:axId val="88607744"/>
      </c:barChart>
      <c:catAx>
        <c:axId val="886062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7744"/>
        <c:crosses val="autoZero"/>
        <c:auto val="1"/>
        <c:lblAlgn val="ctr"/>
        <c:lblOffset val="400"/>
        <c:tickLblSkip val="1"/>
        <c:tickMarkSkip val="1"/>
        <c:noMultiLvlLbl val="0"/>
      </c:catAx>
      <c:valAx>
        <c:axId val="886077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62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[9]集計!$C$4:$C$24</c:f>
              <c:numCache>
                <c:formatCode>General</c:formatCode>
                <c:ptCount val="21"/>
                <c:pt idx="0">
                  <c:v>67</c:v>
                </c:pt>
                <c:pt idx="1">
                  <c:v>445</c:v>
                </c:pt>
                <c:pt idx="2">
                  <c:v>1535</c:v>
                </c:pt>
                <c:pt idx="3">
                  <c:v>3229</c:v>
                </c:pt>
                <c:pt idx="4">
                  <c:v>4414</c:v>
                </c:pt>
                <c:pt idx="5">
                  <c:v>4906</c:v>
                </c:pt>
                <c:pt idx="6">
                  <c:v>4808</c:v>
                </c:pt>
                <c:pt idx="7">
                  <c:v>6591</c:v>
                </c:pt>
                <c:pt idx="8">
                  <c:v>5467</c:v>
                </c:pt>
                <c:pt idx="9">
                  <c:v>4813</c:v>
                </c:pt>
                <c:pt idx="10">
                  <c:v>4553</c:v>
                </c:pt>
                <c:pt idx="11">
                  <c:v>4585</c:v>
                </c:pt>
                <c:pt idx="12">
                  <c:v>4645</c:v>
                </c:pt>
                <c:pt idx="13">
                  <c:v>4175</c:v>
                </c:pt>
                <c:pt idx="14">
                  <c:v>3610</c:v>
                </c:pt>
                <c:pt idx="15">
                  <c:v>3308</c:v>
                </c:pt>
                <c:pt idx="16">
                  <c:v>3270</c:v>
                </c:pt>
                <c:pt idx="17">
                  <c:v>3449</c:v>
                </c:pt>
                <c:pt idx="18">
                  <c:v>3084</c:v>
                </c:pt>
                <c:pt idx="19">
                  <c:v>2622</c:v>
                </c:pt>
                <c:pt idx="20">
                  <c:v>2415</c:v>
                </c:pt>
              </c:numCache>
            </c:numRef>
          </c:val>
          <c:extLst>
            <c:ext xmlns:c16="http://schemas.microsoft.com/office/drawing/2014/chart" uri="{C3380CC4-5D6E-409C-BE32-E72D297353CC}">
              <c16:uniqueId val="{00000000-E4ED-46D2-A571-B98054A4FF0F}"/>
            </c:ext>
          </c:extLst>
        </c:ser>
        <c:dLbls>
          <c:showLegendKey val="0"/>
          <c:showVal val="0"/>
          <c:showCatName val="0"/>
          <c:showSerName val="0"/>
          <c:showPercent val="0"/>
          <c:showBubbleSize val="0"/>
        </c:dLbls>
        <c:gapWidth val="0"/>
        <c:axId val="110383104"/>
        <c:axId val="110384640"/>
      </c:barChart>
      <c:catAx>
        <c:axId val="110383104"/>
        <c:scaling>
          <c:orientation val="maxMin"/>
        </c:scaling>
        <c:delete val="0"/>
        <c:axPos val="l"/>
        <c:numFmt formatCode="General" sourceLinked="0"/>
        <c:majorTickMark val="none"/>
        <c:minorTickMark val="none"/>
        <c:tickLblPos val="none"/>
        <c:spPr>
          <a:ln w="3175">
            <a:solidFill>
              <a:srgbClr val="000000"/>
            </a:solidFill>
            <a:prstDash val="solid"/>
          </a:ln>
        </c:spPr>
        <c:crossAx val="110384640"/>
        <c:crosses val="autoZero"/>
        <c:auto val="1"/>
        <c:lblAlgn val="ctr"/>
        <c:lblOffset val="100"/>
        <c:tickMarkSkip val="1"/>
        <c:noMultiLvlLbl val="0"/>
      </c:catAx>
      <c:valAx>
        <c:axId val="11038464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38310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83C-42BB-933C-4A67F34B610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[9]集計!$B$4:$B$24</c:f>
              <c:numCache>
                <c:formatCode>General</c:formatCode>
                <c:ptCount val="21"/>
                <c:pt idx="0">
                  <c:v>8</c:v>
                </c:pt>
                <c:pt idx="1">
                  <c:v>102</c:v>
                </c:pt>
                <c:pt idx="2">
                  <c:v>538</c:v>
                </c:pt>
                <c:pt idx="3">
                  <c:v>1521</c:v>
                </c:pt>
                <c:pt idx="4">
                  <c:v>2835</c:v>
                </c:pt>
                <c:pt idx="5">
                  <c:v>3816</c:v>
                </c:pt>
                <c:pt idx="6">
                  <c:v>4176</c:v>
                </c:pt>
                <c:pt idx="7">
                  <c:v>6260</c:v>
                </c:pt>
                <c:pt idx="8">
                  <c:v>5587</c:v>
                </c:pt>
                <c:pt idx="9">
                  <c:v>4930</c:v>
                </c:pt>
                <c:pt idx="10">
                  <c:v>4560</c:v>
                </c:pt>
                <c:pt idx="11">
                  <c:v>4797</c:v>
                </c:pt>
                <c:pt idx="12">
                  <c:v>4965</c:v>
                </c:pt>
                <c:pt idx="13">
                  <c:v>4569</c:v>
                </c:pt>
                <c:pt idx="14">
                  <c:v>4011</c:v>
                </c:pt>
                <c:pt idx="15">
                  <c:v>3566</c:v>
                </c:pt>
                <c:pt idx="16">
                  <c:v>3458</c:v>
                </c:pt>
                <c:pt idx="17">
                  <c:v>3670</c:v>
                </c:pt>
                <c:pt idx="18">
                  <c:v>3191</c:v>
                </c:pt>
                <c:pt idx="19">
                  <c:v>2839</c:v>
                </c:pt>
                <c:pt idx="20">
                  <c:v>2670</c:v>
                </c:pt>
              </c:numCache>
            </c:numRef>
          </c:val>
          <c:extLst>
            <c:ext xmlns:c16="http://schemas.microsoft.com/office/drawing/2014/chart" uri="{C3380CC4-5D6E-409C-BE32-E72D297353CC}">
              <c16:uniqueId val="{00000001-D83C-42BB-933C-4A67F34B6104}"/>
            </c:ext>
          </c:extLst>
        </c:ser>
        <c:dLbls>
          <c:showLegendKey val="0"/>
          <c:showVal val="0"/>
          <c:showCatName val="0"/>
          <c:showSerName val="0"/>
          <c:showPercent val="0"/>
          <c:showBubbleSize val="0"/>
        </c:dLbls>
        <c:gapWidth val="0"/>
        <c:axId val="110421888"/>
        <c:axId val="110423424"/>
      </c:barChart>
      <c:catAx>
        <c:axId val="11042188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3424"/>
        <c:crosses val="autoZero"/>
        <c:auto val="1"/>
        <c:lblAlgn val="ctr"/>
        <c:lblOffset val="400"/>
        <c:tickLblSkip val="1"/>
        <c:tickMarkSkip val="1"/>
        <c:noMultiLvlLbl val="0"/>
      </c:catAx>
      <c:valAx>
        <c:axId val="1104234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188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[10]集計!$C$4:$C$24</c:f>
              <c:numCache>
                <c:formatCode>General</c:formatCode>
                <c:ptCount val="21"/>
                <c:pt idx="0">
                  <c:v>62</c:v>
                </c:pt>
                <c:pt idx="1">
                  <c:v>453</c:v>
                </c:pt>
                <c:pt idx="2">
                  <c:v>1525</c:v>
                </c:pt>
                <c:pt idx="3">
                  <c:v>3226</c:v>
                </c:pt>
                <c:pt idx="4">
                  <c:v>4406</c:v>
                </c:pt>
                <c:pt idx="5">
                  <c:v>4915</c:v>
                </c:pt>
                <c:pt idx="6">
                  <c:v>4820</c:v>
                </c:pt>
                <c:pt idx="7">
                  <c:v>6549</c:v>
                </c:pt>
                <c:pt idx="8">
                  <c:v>5504</c:v>
                </c:pt>
                <c:pt idx="9">
                  <c:v>4817</c:v>
                </c:pt>
                <c:pt idx="10">
                  <c:v>4571</c:v>
                </c:pt>
                <c:pt idx="11">
                  <c:v>4566</c:v>
                </c:pt>
                <c:pt idx="12">
                  <c:v>4647</c:v>
                </c:pt>
                <c:pt idx="13">
                  <c:v>4186</c:v>
                </c:pt>
                <c:pt idx="14">
                  <c:v>3597</c:v>
                </c:pt>
                <c:pt idx="15">
                  <c:v>3303</c:v>
                </c:pt>
                <c:pt idx="16">
                  <c:v>3254</c:v>
                </c:pt>
                <c:pt idx="17">
                  <c:v>3438</c:v>
                </c:pt>
                <c:pt idx="18">
                  <c:v>3102</c:v>
                </c:pt>
                <c:pt idx="19">
                  <c:v>2611</c:v>
                </c:pt>
                <c:pt idx="20">
                  <c:v>2422</c:v>
                </c:pt>
              </c:numCache>
            </c:numRef>
          </c:val>
          <c:extLst>
            <c:ext xmlns:c16="http://schemas.microsoft.com/office/drawing/2014/chart" uri="{C3380CC4-5D6E-409C-BE32-E72D297353CC}">
              <c16:uniqueId val="{00000000-FE5D-4210-A52F-397548982B5F}"/>
            </c:ext>
          </c:extLst>
        </c:ser>
        <c:dLbls>
          <c:showLegendKey val="0"/>
          <c:showVal val="0"/>
          <c:showCatName val="0"/>
          <c:showSerName val="0"/>
          <c:showPercent val="0"/>
          <c:showBubbleSize val="0"/>
        </c:dLbls>
        <c:gapWidth val="0"/>
        <c:axId val="110481792"/>
        <c:axId val="110483328"/>
      </c:barChart>
      <c:catAx>
        <c:axId val="110481792"/>
        <c:scaling>
          <c:orientation val="maxMin"/>
        </c:scaling>
        <c:delete val="0"/>
        <c:axPos val="l"/>
        <c:numFmt formatCode="General" sourceLinked="0"/>
        <c:majorTickMark val="none"/>
        <c:minorTickMark val="none"/>
        <c:tickLblPos val="none"/>
        <c:spPr>
          <a:ln w="3175">
            <a:solidFill>
              <a:srgbClr val="000000"/>
            </a:solidFill>
            <a:prstDash val="solid"/>
          </a:ln>
        </c:spPr>
        <c:crossAx val="110483328"/>
        <c:crosses val="autoZero"/>
        <c:auto val="1"/>
        <c:lblAlgn val="ctr"/>
        <c:lblOffset val="100"/>
        <c:tickMarkSkip val="1"/>
        <c:noMultiLvlLbl val="0"/>
      </c:catAx>
      <c:valAx>
        <c:axId val="1104833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817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E73-4519-A151-40FFF3C91250}"/>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[10]集計!$B$4:$B$24</c:f>
              <c:numCache>
                <c:formatCode>General</c:formatCode>
                <c:ptCount val="21"/>
                <c:pt idx="0">
                  <c:v>7</c:v>
                </c:pt>
                <c:pt idx="1">
                  <c:v>100</c:v>
                </c:pt>
                <c:pt idx="2">
                  <c:v>541</c:v>
                </c:pt>
                <c:pt idx="3">
                  <c:v>1516</c:v>
                </c:pt>
                <c:pt idx="4">
                  <c:v>2838</c:v>
                </c:pt>
                <c:pt idx="5">
                  <c:v>3808</c:v>
                </c:pt>
                <c:pt idx="6">
                  <c:v>4177</c:v>
                </c:pt>
                <c:pt idx="7">
                  <c:v>6241</c:v>
                </c:pt>
                <c:pt idx="8">
                  <c:v>5582</c:v>
                </c:pt>
                <c:pt idx="9">
                  <c:v>4949</c:v>
                </c:pt>
                <c:pt idx="10">
                  <c:v>4564</c:v>
                </c:pt>
                <c:pt idx="11">
                  <c:v>4769</c:v>
                </c:pt>
                <c:pt idx="12">
                  <c:v>4977</c:v>
                </c:pt>
                <c:pt idx="13">
                  <c:v>4601</c:v>
                </c:pt>
                <c:pt idx="14">
                  <c:v>3991</c:v>
                </c:pt>
                <c:pt idx="15">
                  <c:v>3583</c:v>
                </c:pt>
                <c:pt idx="16">
                  <c:v>3442</c:v>
                </c:pt>
                <c:pt idx="17">
                  <c:v>3660</c:v>
                </c:pt>
                <c:pt idx="18">
                  <c:v>3212</c:v>
                </c:pt>
                <c:pt idx="19">
                  <c:v>2839</c:v>
                </c:pt>
                <c:pt idx="20">
                  <c:v>2660</c:v>
                </c:pt>
              </c:numCache>
            </c:numRef>
          </c:val>
          <c:extLst>
            <c:ext xmlns:c16="http://schemas.microsoft.com/office/drawing/2014/chart" uri="{C3380CC4-5D6E-409C-BE32-E72D297353CC}">
              <c16:uniqueId val="{00000001-FE73-4519-A151-40FFF3C91250}"/>
            </c:ext>
          </c:extLst>
        </c:ser>
        <c:dLbls>
          <c:showLegendKey val="0"/>
          <c:showVal val="0"/>
          <c:showCatName val="0"/>
          <c:showSerName val="0"/>
          <c:showPercent val="0"/>
          <c:showBubbleSize val="0"/>
        </c:dLbls>
        <c:gapWidth val="0"/>
        <c:axId val="108222720"/>
        <c:axId val="108236800"/>
      </c:barChart>
      <c:catAx>
        <c:axId val="10822272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36800"/>
        <c:crosses val="autoZero"/>
        <c:auto val="1"/>
        <c:lblAlgn val="ctr"/>
        <c:lblOffset val="400"/>
        <c:tickLblSkip val="1"/>
        <c:tickMarkSkip val="1"/>
        <c:noMultiLvlLbl val="0"/>
      </c:catAx>
      <c:valAx>
        <c:axId val="10823680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2272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[11]集計!$C$4:$C$24</c:f>
              <c:numCache>
                <c:formatCode>General</c:formatCode>
                <c:ptCount val="21"/>
                <c:pt idx="0">
                  <c:v>61</c:v>
                </c:pt>
                <c:pt idx="1">
                  <c:v>450</c:v>
                </c:pt>
                <c:pt idx="2">
                  <c:v>1527</c:v>
                </c:pt>
                <c:pt idx="3">
                  <c:v>3208</c:v>
                </c:pt>
                <c:pt idx="4">
                  <c:v>4397</c:v>
                </c:pt>
                <c:pt idx="5">
                  <c:v>4933</c:v>
                </c:pt>
                <c:pt idx="6">
                  <c:v>4828</c:v>
                </c:pt>
                <c:pt idx="7">
                  <c:v>6496</c:v>
                </c:pt>
                <c:pt idx="8">
                  <c:v>5535</c:v>
                </c:pt>
                <c:pt idx="9">
                  <c:v>4826</c:v>
                </c:pt>
                <c:pt idx="10">
                  <c:v>4587</c:v>
                </c:pt>
                <c:pt idx="11">
                  <c:v>4548</c:v>
                </c:pt>
                <c:pt idx="12">
                  <c:v>4662</c:v>
                </c:pt>
                <c:pt idx="13">
                  <c:v>4193</c:v>
                </c:pt>
                <c:pt idx="14">
                  <c:v>3600</c:v>
                </c:pt>
                <c:pt idx="15">
                  <c:v>3303</c:v>
                </c:pt>
                <c:pt idx="16">
                  <c:v>3267</c:v>
                </c:pt>
                <c:pt idx="17">
                  <c:v>3446</c:v>
                </c:pt>
                <c:pt idx="18">
                  <c:v>3101</c:v>
                </c:pt>
                <c:pt idx="19">
                  <c:v>2625</c:v>
                </c:pt>
                <c:pt idx="20">
                  <c:v>2419</c:v>
                </c:pt>
              </c:numCache>
            </c:numRef>
          </c:val>
          <c:extLst>
            <c:ext xmlns:c16="http://schemas.microsoft.com/office/drawing/2014/chart" uri="{C3380CC4-5D6E-409C-BE32-E72D297353CC}">
              <c16:uniqueId val="{00000000-347C-4525-8C4E-68A4D4C4FA0F}"/>
            </c:ext>
          </c:extLst>
        </c:ser>
        <c:dLbls>
          <c:showLegendKey val="0"/>
          <c:showVal val="0"/>
          <c:showCatName val="0"/>
          <c:showSerName val="0"/>
          <c:showPercent val="0"/>
          <c:showBubbleSize val="0"/>
        </c:dLbls>
        <c:gapWidth val="0"/>
        <c:axId val="108184320"/>
        <c:axId val="108185856"/>
      </c:barChart>
      <c:catAx>
        <c:axId val="108184320"/>
        <c:scaling>
          <c:orientation val="maxMin"/>
        </c:scaling>
        <c:delete val="0"/>
        <c:axPos val="l"/>
        <c:numFmt formatCode="General" sourceLinked="0"/>
        <c:majorTickMark val="none"/>
        <c:minorTickMark val="none"/>
        <c:tickLblPos val="none"/>
        <c:spPr>
          <a:ln w="3175">
            <a:solidFill>
              <a:srgbClr val="000000"/>
            </a:solidFill>
            <a:prstDash val="solid"/>
          </a:ln>
        </c:spPr>
        <c:crossAx val="108185856"/>
        <c:crosses val="autoZero"/>
        <c:auto val="1"/>
        <c:lblAlgn val="ctr"/>
        <c:lblOffset val="100"/>
        <c:tickMarkSkip val="1"/>
        <c:noMultiLvlLbl val="0"/>
      </c:catAx>
      <c:valAx>
        <c:axId val="108185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184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11-4893-B7E2-EF6C99A5F0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[11]集計!$B$4:$B$24</c:f>
              <c:numCache>
                <c:formatCode>General</c:formatCode>
                <c:ptCount val="21"/>
                <c:pt idx="0">
                  <c:v>5</c:v>
                </c:pt>
                <c:pt idx="1">
                  <c:v>99</c:v>
                </c:pt>
                <c:pt idx="2">
                  <c:v>534</c:v>
                </c:pt>
                <c:pt idx="3">
                  <c:v>1525</c:v>
                </c:pt>
                <c:pt idx="4">
                  <c:v>2820</c:v>
                </c:pt>
                <c:pt idx="5">
                  <c:v>3802</c:v>
                </c:pt>
                <c:pt idx="6">
                  <c:v>4209</c:v>
                </c:pt>
                <c:pt idx="7">
                  <c:v>6208</c:v>
                </c:pt>
                <c:pt idx="8">
                  <c:v>5591</c:v>
                </c:pt>
                <c:pt idx="9">
                  <c:v>4962</c:v>
                </c:pt>
                <c:pt idx="10">
                  <c:v>4563</c:v>
                </c:pt>
                <c:pt idx="11">
                  <c:v>4752</c:v>
                </c:pt>
                <c:pt idx="12">
                  <c:v>4971</c:v>
                </c:pt>
                <c:pt idx="13">
                  <c:v>4620</c:v>
                </c:pt>
                <c:pt idx="14">
                  <c:v>4005</c:v>
                </c:pt>
                <c:pt idx="15">
                  <c:v>3583</c:v>
                </c:pt>
                <c:pt idx="16">
                  <c:v>3433</c:v>
                </c:pt>
                <c:pt idx="17">
                  <c:v>3655</c:v>
                </c:pt>
                <c:pt idx="18">
                  <c:v>3233</c:v>
                </c:pt>
                <c:pt idx="19">
                  <c:v>2821</c:v>
                </c:pt>
                <c:pt idx="20">
                  <c:v>2680</c:v>
                </c:pt>
              </c:numCache>
            </c:numRef>
          </c:val>
          <c:extLst>
            <c:ext xmlns:c16="http://schemas.microsoft.com/office/drawing/2014/chart" uri="{C3380CC4-5D6E-409C-BE32-E72D297353CC}">
              <c16:uniqueId val="{00000001-BB11-4893-B7E2-EF6C99A5F0D2}"/>
            </c:ext>
          </c:extLst>
        </c:ser>
        <c:dLbls>
          <c:showLegendKey val="0"/>
          <c:showVal val="0"/>
          <c:showCatName val="0"/>
          <c:showSerName val="0"/>
          <c:showPercent val="0"/>
          <c:showBubbleSize val="0"/>
        </c:dLbls>
        <c:gapWidth val="0"/>
        <c:axId val="108296832"/>
        <c:axId val="108298624"/>
      </c:barChart>
      <c:catAx>
        <c:axId val="10829683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8624"/>
        <c:crosses val="autoZero"/>
        <c:auto val="1"/>
        <c:lblAlgn val="ctr"/>
        <c:lblOffset val="400"/>
        <c:tickLblSkip val="1"/>
        <c:tickMarkSkip val="1"/>
        <c:noMultiLvlLbl val="0"/>
      </c:catAx>
      <c:valAx>
        <c:axId val="1082986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683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[12]集計!$C$4:$C$24</c:f>
              <c:numCache>
                <c:formatCode>General</c:formatCode>
                <c:ptCount val="21"/>
                <c:pt idx="0">
                  <c:v>63</c:v>
                </c:pt>
                <c:pt idx="1">
                  <c:v>451</c:v>
                </c:pt>
                <c:pt idx="2">
                  <c:v>1535</c:v>
                </c:pt>
                <c:pt idx="3">
                  <c:v>3197</c:v>
                </c:pt>
                <c:pt idx="4">
                  <c:v>4389</c:v>
                </c:pt>
                <c:pt idx="5">
                  <c:v>4922</c:v>
                </c:pt>
                <c:pt idx="6">
                  <c:v>4862</c:v>
                </c:pt>
                <c:pt idx="7">
                  <c:v>6457</c:v>
                </c:pt>
                <c:pt idx="8">
                  <c:v>5560</c:v>
                </c:pt>
                <c:pt idx="9">
                  <c:v>4825</c:v>
                </c:pt>
                <c:pt idx="10">
                  <c:v>4613</c:v>
                </c:pt>
                <c:pt idx="11">
                  <c:v>4521</c:v>
                </c:pt>
                <c:pt idx="12">
                  <c:v>4664</c:v>
                </c:pt>
                <c:pt idx="13">
                  <c:v>4224</c:v>
                </c:pt>
                <c:pt idx="14">
                  <c:v>3589</c:v>
                </c:pt>
                <c:pt idx="15">
                  <c:v>3294</c:v>
                </c:pt>
                <c:pt idx="16">
                  <c:v>3266</c:v>
                </c:pt>
                <c:pt idx="17">
                  <c:v>3434</c:v>
                </c:pt>
                <c:pt idx="18">
                  <c:v>3113</c:v>
                </c:pt>
                <c:pt idx="19">
                  <c:v>2641</c:v>
                </c:pt>
                <c:pt idx="20">
                  <c:v>2418</c:v>
                </c:pt>
              </c:numCache>
            </c:numRef>
          </c:val>
          <c:extLst>
            <c:ext xmlns:c16="http://schemas.microsoft.com/office/drawing/2014/chart" uri="{C3380CC4-5D6E-409C-BE32-E72D297353CC}">
              <c16:uniqueId val="{00000000-998B-4A93-AF33-5CB7FAA3E820}"/>
            </c:ext>
          </c:extLst>
        </c:ser>
        <c:dLbls>
          <c:showLegendKey val="0"/>
          <c:showVal val="0"/>
          <c:showCatName val="0"/>
          <c:showSerName val="0"/>
          <c:showPercent val="0"/>
          <c:showBubbleSize val="0"/>
        </c:dLbls>
        <c:gapWidth val="0"/>
        <c:axId val="111551616"/>
        <c:axId val="111553152"/>
      </c:barChart>
      <c:catAx>
        <c:axId val="111551616"/>
        <c:scaling>
          <c:orientation val="maxMin"/>
        </c:scaling>
        <c:delete val="0"/>
        <c:axPos val="l"/>
        <c:numFmt formatCode="General" sourceLinked="0"/>
        <c:majorTickMark val="none"/>
        <c:minorTickMark val="none"/>
        <c:tickLblPos val="none"/>
        <c:spPr>
          <a:ln w="3175">
            <a:solidFill>
              <a:srgbClr val="000000"/>
            </a:solidFill>
            <a:prstDash val="solid"/>
          </a:ln>
        </c:spPr>
        <c:crossAx val="111553152"/>
        <c:crosses val="autoZero"/>
        <c:auto val="1"/>
        <c:lblAlgn val="ctr"/>
        <c:lblOffset val="100"/>
        <c:tickMarkSkip val="1"/>
        <c:noMultiLvlLbl val="0"/>
      </c:catAx>
      <c:valAx>
        <c:axId val="1115531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5161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C5B-4C0B-911F-AE22C908F33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[12]集計!$B$4:$B$24</c:f>
              <c:numCache>
                <c:formatCode>General</c:formatCode>
                <c:ptCount val="21"/>
                <c:pt idx="0">
                  <c:v>6</c:v>
                </c:pt>
                <c:pt idx="1">
                  <c:v>102</c:v>
                </c:pt>
                <c:pt idx="2">
                  <c:v>533</c:v>
                </c:pt>
                <c:pt idx="3">
                  <c:v>1518</c:v>
                </c:pt>
                <c:pt idx="4">
                  <c:v>2827</c:v>
                </c:pt>
                <c:pt idx="5">
                  <c:v>3790</c:v>
                </c:pt>
                <c:pt idx="6">
                  <c:v>4214</c:v>
                </c:pt>
                <c:pt idx="7">
                  <c:v>6208</c:v>
                </c:pt>
                <c:pt idx="8">
                  <c:v>5600</c:v>
                </c:pt>
                <c:pt idx="9">
                  <c:v>4970</c:v>
                </c:pt>
                <c:pt idx="10">
                  <c:v>4580</c:v>
                </c:pt>
                <c:pt idx="11">
                  <c:v>4741</c:v>
                </c:pt>
                <c:pt idx="12">
                  <c:v>4975</c:v>
                </c:pt>
                <c:pt idx="13">
                  <c:v>4608</c:v>
                </c:pt>
                <c:pt idx="14">
                  <c:v>4033</c:v>
                </c:pt>
                <c:pt idx="15">
                  <c:v>3584</c:v>
                </c:pt>
                <c:pt idx="16">
                  <c:v>3421</c:v>
                </c:pt>
                <c:pt idx="17">
                  <c:v>3645</c:v>
                </c:pt>
                <c:pt idx="18">
                  <c:v>3240</c:v>
                </c:pt>
                <c:pt idx="19">
                  <c:v>2838</c:v>
                </c:pt>
                <c:pt idx="20">
                  <c:v>2682</c:v>
                </c:pt>
              </c:numCache>
            </c:numRef>
          </c:val>
          <c:extLst>
            <c:ext xmlns:c16="http://schemas.microsoft.com/office/drawing/2014/chart" uri="{C3380CC4-5D6E-409C-BE32-E72D297353CC}">
              <c16:uniqueId val="{00000001-CC5B-4C0B-911F-AE22C908F33D}"/>
            </c:ext>
          </c:extLst>
        </c:ser>
        <c:dLbls>
          <c:showLegendKey val="0"/>
          <c:showVal val="0"/>
          <c:showCatName val="0"/>
          <c:showSerName val="0"/>
          <c:showPercent val="0"/>
          <c:showBubbleSize val="0"/>
        </c:dLbls>
        <c:gapWidth val="0"/>
        <c:axId val="111578112"/>
        <c:axId val="111600384"/>
      </c:barChart>
      <c:catAx>
        <c:axId val="1115781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600384"/>
        <c:crosses val="autoZero"/>
        <c:auto val="1"/>
        <c:lblAlgn val="ctr"/>
        <c:lblOffset val="400"/>
        <c:tickLblSkip val="1"/>
        <c:tickMarkSkip val="1"/>
        <c:noMultiLvlLbl val="0"/>
      </c:catAx>
      <c:valAx>
        <c:axId val="1116003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781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[13]集計!$C$4:$C$24</c:f>
              <c:numCache>
                <c:formatCode>General</c:formatCode>
                <c:ptCount val="21"/>
                <c:pt idx="0">
                  <c:v>64</c:v>
                </c:pt>
                <c:pt idx="1">
                  <c:v>445</c:v>
                </c:pt>
                <c:pt idx="2">
                  <c:v>1525</c:v>
                </c:pt>
                <c:pt idx="3">
                  <c:v>3192</c:v>
                </c:pt>
                <c:pt idx="4">
                  <c:v>4392</c:v>
                </c:pt>
                <c:pt idx="5">
                  <c:v>4926</c:v>
                </c:pt>
                <c:pt idx="6">
                  <c:v>4886</c:v>
                </c:pt>
                <c:pt idx="7">
                  <c:v>6434</c:v>
                </c:pt>
                <c:pt idx="8">
                  <c:v>5569</c:v>
                </c:pt>
                <c:pt idx="9">
                  <c:v>4828</c:v>
                </c:pt>
                <c:pt idx="10">
                  <c:v>4626</c:v>
                </c:pt>
                <c:pt idx="11">
                  <c:v>4499</c:v>
                </c:pt>
                <c:pt idx="12">
                  <c:v>4674</c:v>
                </c:pt>
                <c:pt idx="13">
                  <c:v>4223</c:v>
                </c:pt>
                <c:pt idx="14">
                  <c:v>3599</c:v>
                </c:pt>
                <c:pt idx="15">
                  <c:v>3295</c:v>
                </c:pt>
                <c:pt idx="16">
                  <c:v>3243</c:v>
                </c:pt>
                <c:pt idx="17">
                  <c:v>3428</c:v>
                </c:pt>
                <c:pt idx="18">
                  <c:v>3128</c:v>
                </c:pt>
                <c:pt idx="19">
                  <c:v>2654</c:v>
                </c:pt>
                <c:pt idx="20">
                  <c:v>2433</c:v>
                </c:pt>
              </c:numCache>
            </c:numRef>
          </c:val>
          <c:extLst>
            <c:ext xmlns:c16="http://schemas.microsoft.com/office/drawing/2014/chart" uri="{C3380CC4-5D6E-409C-BE32-E72D297353CC}">
              <c16:uniqueId val="{00000000-2AC6-41A6-A41E-4BA1AC38FD52}"/>
            </c:ext>
          </c:extLst>
        </c:ser>
        <c:dLbls>
          <c:showLegendKey val="0"/>
          <c:showVal val="0"/>
          <c:showCatName val="0"/>
          <c:showSerName val="0"/>
          <c:showPercent val="0"/>
          <c:showBubbleSize val="0"/>
        </c:dLbls>
        <c:gapWidth val="0"/>
        <c:axId val="114120192"/>
        <c:axId val="114121728"/>
      </c:barChart>
      <c:catAx>
        <c:axId val="114120192"/>
        <c:scaling>
          <c:orientation val="maxMin"/>
        </c:scaling>
        <c:delete val="0"/>
        <c:axPos val="l"/>
        <c:numFmt formatCode="General" sourceLinked="0"/>
        <c:majorTickMark val="none"/>
        <c:minorTickMark val="none"/>
        <c:tickLblPos val="none"/>
        <c:spPr>
          <a:ln w="3175">
            <a:solidFill>
              <a:srgbClr val="000000"/>
            </a:solidFill>
            <a:prstDash val="solid"/>
          </a:ln>
        </c:spPr>
        <c:crossAx val="114121728"/>
        <c:crosses val="autoZero"/>
        <c:auto val="1"/>
        <c:lblAlgn val="ctr"/>
        <c:lblOffset val="100"/>
        <c:tickMarkSkip val="1"/>
        <c:noMultiLvlLbl val="0"/>
      </c:catAx>
      <c:valAx>
        <c:axId val="1141217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201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3E-4ABE-AFBE-B6A507C6A7E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[13]集計!$B$4:$B$24</c:f>
              <c:numCache>
                <c:formatCode>General</c:formatCode>
                <c:ptCount val="21"/>
                <c:pt idx="0">
                  <c:v>6</c:v>
                </c:pt>
                <c:pt idx="1">
                  <c:v>102</c:v>
                </c:pt>
                <c:pt idx="2">
                  <c:v>524</c:v>
                </c:pt>
                <c:pt idx="3">
                  <c:v>1524</c:v>
                </c:pt>
                <c:pt idx="4">
                  <c:v>2815</c:v>
                </c:pt>
                <c:pt idx="5">
                  <c:v>3802</c:v>
                </c:pt>
                <c:pt idx="6">
                  <c:v>4217</c:v>
                </c:pt>
                <c:pt idx="7">
                  <c:v>6181</c:v>
                </c:pt>
                <c:pt idx="8">
                  <c:v>5605</c:v>
                </c:pt>
                <c:pt idx="9">
                  <c:v>4978</c:v>
                </c:pt>
                <c:pt idx="10">
                  <c:v>4595</c:v>
                </c:pt>
                <c:pt idx="11">
                  <c:v>4708</c:v>
                </c:pt>
                <c:pt idx="12">
                  <c:v>4958</c:v>
                </c:pt>
                <c:pt idx="13">
                  <c:v>4637</c:v>
                </c:pt>
                <c:pt idx="14">
                  <c:v>4052</c:v>
                </c:pt>
                <c:pt idx="15">
                  <c:v>3595</c:v>
                </c:pt>
                <c:pt idx="16">
                  <c:v>3428</c:v>
                </c:pt>
                <c:pt idx="17">
                  <c:v>3642</c:v>
                </c:pt>
                <c:pt idx="18">
                  <c:v>3252</c:v>
                </c:pt>
                <c:pt idx="19">
                  <c:v>2851</c:v>
                </c:pt>
                <c:pt idx="20">
                  <c:v>2701</c:v>
                </c:pt>
              </c:numCache>
            </c:numRef>
          </c:val>
          <c:extLst>
            <c:ext xmlns:c16="http://schemas.microsoft.com/office/drawing/2014/chart" uri="{C3380CC4-5D6E-409C-BE32-E72D297353CC}">
              <c16:uniqueId val="{00000001-693E-4ABE-AFBE-B6A507C6A7E4}"/>
            </c:ext>
          </c:extLst>
        </c:ser>
        <c:dLbls>
          <c:showLegendKey val="0"/>
          <c:showVal val="0"/>
          <c:showCatName val="0"/>
          <c:showSerName val="0"/>
          <c:showPercent val="0"/>
          <c:showBubbleSize val="0"/>
        </c:dLbls>
        <c:gapWidth val="0"/>
        <c:axId val="114130304"/>
        <c:axId val="114156672"/>
      </c:barChart>
      <c:catAx>
        <c:axId val="114130304"/>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56672"/>
        <c:crosses val="autoZero"/>
        <c:auto val="1"/>
        <c:lblAlgn val="ctr"/>
        <c:lblOffset val="400"/>
        <c:tickLblSkip val="1"/>
        <c:tickMarkSkip val="1"/>
        <c:noMultiLvlLbl val="0"/>
      </c:catAx>
      <c:valAx>
        <c:axId val="11415667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30304"/>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[14]集計!$C$4:$C$24</c:f>
              <c:numCache>
                <c:formatCode>General</c:formatCode>
                <c:ptCount val="21"/>
                <c:pt idx="0">
                  <c:v>62</c:v>
                </c:pt>
                <c:pt idx="1">
                  <c:v>446</c:v>
                </c:pt>
                <c:pt idx="2">
                  <c:v>1510</c:v>
                </c:pt>
                <c:pt idx="3">
                  <c:v>3190</c:v>
                </c:pt>
                <c:pt idx="4">
                  <c:v>4382</c:v>
                </c:pt>
                <c:pt idx="5">
                  <c:v>4927</c:v>
                </c:pt>
                <c:pt idx="6">
                  <c:v>4897</c:v>
                </c:pt>
                <c:pt idx="7">
                  <c:v>6417</c:v>
                </c:pt>
                <c:pt idx="8">
                  <c:v>5576</c:v>
                </c:pt>
                <c:pt idx="9">
                  <c:v>4826</c:v>
                </c:pt>
                <c:pt idx="10">
                  <c:v>4649</c:v>
                </c:pt>
                <c:pt idx="11">
                  <c:v>4470</c:v>
                </c:pt>
                <c:pt idx="12">
                  <c:v>4671</c:v>
                </c:pt>
                <c:pt idx="13">
                  <c:v>4253</c:v>
                </c:pt>
                <c:pt idx="14">
                  <c:v>3602</c:v>
                </c:pt>
                <c:pt idx="15">
                  <c:v>3275</c:v>
                </c:pt>
                <c:pt idx="16">
                  <c:v>3240</c:v>
                </c:pt>
                <c:pt idx="17">
                  <c:v>3445</c:v>
                </c:pt>
                <c:pt idx="18">
                  <c:v>3152</c:v>
                </c:pt>
                <c:pt idx="19">
                  <c:v>2654</c:v>
                </c:pt>
                <c:pt idx="20">
                  <c:v>2436</c:v>
                </c:pt>
              </c:numCache>
            </c:numRef>
          </c:val>
          <c:extLst>
            <c:ext xmlns:c16="http://schemas.microsoft.com/office/drawing/2014/chart" uri="{C3380CC4-5D6E-409C-BE32-E72D297353CC}">
              <c16:uniqueId val="{00000000-6556-4F26-A47C-A0D1D2D812AB}"/>
            </c:ext>
          </c:extLst>
        </c:ser>
        <c:dLbls>
          <c:showLegendKey val="0"/>
          <c:showVal val="0"/>
          <c:showCatName val="0"/>
          <c:showSerName val="0"/>
          <c:showPercent val="0"/>
          <c:showBubbleSize val="0"/>
        </c:dLbls>
        <c:gapWidth val="0"/>
        <c:axId val="1670313711"/>
        <c:axId val="1"/>
      </c:barChart>
      <c:catAx>
        <c:axId val="16703137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37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180-4751-8207-232AABF6FD1A}"/>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[14]集計!$B$4:$B$24</c:f>
              <c:numCache>
                <c:formatCode>General</c:formatCode>
                <c:ptCount val="21"/>
                <c:pt idx="0">
                  <c:v>6</c:v>
                </c:pt>
                <c:pt idx="1">
                  <c:v>104</c:v>
                </c:pt>
                <c:pt idx="2">
                  <c:v>516</c:v>
                </c:pt>
                <c:pt idx="3">
                  <c:v>1534</c:v>
                </c:pt>
                <c:pt idx="4">
                  <c:v>2802</c:v>
                </c:pt>
                <c:pt idx="5">
                  <c:v>3785</c:v>
                </c:pt>
                <c:pt idx="6">
                  <c:v>4258</c:v>
                </c:pt>
                <c:pt idx="7">
                  <c:v>6157</c:v>
                </c:pt>
                <c:pt idx="8">
                  <c:v>5599</c:v>
                </c:pt>
                <c:pt idx="9">
                  <c:v>4983</c:v>
                </c:pt>
                <c:pt idx="10">
                  <c:v>4607</c:v>
                </c:pt>
                <c:pt idx="11">
                  <c:v>4687</c:v>
                </c:pt>
                <c:pt idx="12">
                  <c:v>4946</c:v>
                </c:pt>
                <c:pt idx="13">
                  <c:v>4654</c:v>
                </c:pt>
                <c:pt idx="14">
                  <c:v>4052</c:v>
                </c:pt>
                <c:pt idx="15">
                  <c:v>3587</c:v>
                </c:pt>
                <c:pt idx="16">
                  <c:v>3435</c:v>
                </c:pt>
                <c:pt idx="17">
                  <c:v>3643</c:v>
                </c:pt>
                <c:pt idx="18">
                  <c:v>3243</c:v>
                </c:pt>
                <c:pt idx="19">
                  <c:v>2877</c:v>
                </c:pt>
                <c:pt idx="20">
                  <c:v>2683</c:v>
                </c:pt>
              </c:numCache>
            </c:numRef>
          </c:val>
          <c:extLst>
            <c:ext xmlns:c16="http://schemas.microsoft.com/office/drawing/2014/chart" uri="{C3380CC4-5D6E-409C-BE32-E72D297353CC}">
              <c16:uniqueId val="{00000001-0180-4751-8207-232AABF6FD1A}"/>
            </c:ext>
          </c:extLst>
        </c:ser>
        <c:dLbls>
          <c:showLegendKey val="0"/>
          <c:showVal val="0"/>
          <c:showCatName val="0"/>
          <c:showSerName val="0"/>
          <c:showPercent val="0"/>
          <c:showBubbleSize val="0"/>
        </c:dLbls>
        <c:gapWidth val="0"/>
        <c:axId val="1670314543"/>
        <c:axId val="1"/>
      </c:barChart>
      <c:catAx>
        <c:axId val="167031454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454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[15]集計!$C$4:$C$24</c:f>
              <c:numCache>
                <c:formatCode>General</c:formatCode>
                <c:ptCount val="21"/>
                <c:pt idx="0">
                  <c:v>55</c:v>
                </c:pt>
                <c:pt idx="1">
                  <c:v>443</c:v>
                </c:pt>
                <c:pt idx="2">
                  <c:v>1498</c:v>
                </c:pt>
                <c:pt idx="3">
                  <c:v>3148</c:v>
                </c:pt>
                <c:pt idx="4">
                  <c:v>4373</c:v>
                </c:pt>
                <c:pt idx="5">
                  <c:v>4943</c:v>
                </c:pt>
                <c:pt idx="6">
                  <c:v>4957</c:v>
                </c:pt>
                <c:pt idx="7">
                  <c:v>6372</c:v>
                </c:pt>
                <c:pt idx="8">
                  <c:v>5611</c:v>
                </c:pt>
                <c:pt idx="9">
                  <c:v>4835</c:v>
                </c:pt>
                <c:pt idx="10">
                  <c:v>4650</c:v>
                </c:pt>
                <c:pt idx="11">
                  <c:v>4467</c:v>
                </c:pt>
                <c:pt idx="12">
                  <c:v>4674</c:v>
                </c:pt>
                <c:pt idx="13">
                  <c:v>4260</c:v>
                </c:pt>
                <c:pt idx="14">
                  <c:v>3637</c:v>
                </c:pt>
                <c:pt idx="15">
                  <c:v>3286</c:v>
                </c:pt>
                <c:pt idx="16">
                  <c:v>3270</c:v>
                </c:pt>
                <c:pt idx="17">
                  <c:v>3507</c:v>
                </c:pt>
                <c:pt idx="18">
                  <c:v>3148</c:v>
                </c:pt>
                <c:pt idx="19">
                  <c:v>2685</c:v>
                </c:pt>
                <c:pt idx="20">
                  <c:v>2452</c:v>
                </c:pt>
              </c:numCache>
            </c:numRef>
          </c:val>
          <c:extLst>
            <c:ext xmlns:c16="http://schemas.microsoft.com/office/drawing/2014/chart" uri="{C3380CC4-5D6E-409C-BE32-E72D297353CC}">
              <c16:uniqueId val="{00000000-93EE-4BA4-B99C-0D1F4770ADC3}"/>
            </c:ext>
          </c:extLst>
        </c:ser>
        <c:dLbls>
          <c:showLegendKey val="0"/>
          <c:showVal val="0"/>
          <c:showCatName val="0"/>
          <c:showSerName val="0"/>
          <c:showPercent val="0"/>
          <c:showBubbleSize val="0"/>
        </c:dLbls>
        <c:gapWidth val="0"/>
        <c:axId val="1863225327"/>
        <c:axId val="1"/>
      </c:barChart>
      <c:catAx>
        <c:axId val="18632253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53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301-4B2F-BAC3-871227DB736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[15]集計!$B$4:$B$24</c:f>
              <c:numCache>
                <c:formatCode>General</c:formatCode>
                <c:ptCount val="21"/>
                <c:pt idx="0">
                  <c:v>5</c:v>
                </c:pt>
                <c:pt idx="1">
                  <c:v>103</c:v>
                </c:pt>
                <c:pt idx="2">
                  <c:v>495</c:v>
                </c:pt>
                <c:pt idx="3">
                  <c:v>1520</c:v>
                </c:pt>
                <c:pt idx="4">
                  <c:v>2805</c:v>
                </c:pt>
                <c:pt idx="5">
                  <c:v>3774</c:v>
                </c:pt>
                <c:pt idx="6">
                  <c:v>4302</c:v>
                </c:pt>
                <c:pt idx="7">
                  <c:v>6112</c:v>
                </c:pt>
                <c:pt idx="8">
                  <c:v>5607</c:v>
                </c:pt>
                <c:pt idx="9">
                  <c:v>5001</c:v>
                </c:pt>
                <c:pt idx="10">
                  <c:v>4644</c:v>
                </c:pt>
                <c:pt idx="11">
                  <c:v>4673</c:v>
                </c:pt>
                <c:pt idx="12">
                  <c:v>4937</c:v>
                </c:pt>
                <c:pt idx="13">
                  <c:v>4672</c:v>
                </c:pt>
                <c:pt idx="14">
                  <c:v>4071</c:v>
                </c:pt>
                <c:pt idx="15">
                  <c:v>3625</c:v>
                </c:pt>
                <c:pt idx="16">
                  <c:v>3476</c:v>
                </c:pt>
                <c:pt idx="17">
                  <c:v>3681</c:v>
                </c:pt>
                <c:pt idx="18">
                  <c:v>3251</c:v>
                </c:pt>
                <c:pt idx="19">
                  <c:v>2874</c:v>
                </c:pt>
                <c:pt idx="20">
                  <c:v>2703</c:v>
                </c:pt>
              </c:numCache>
            </c:numRef>
          </c:val>
          <c:extLst>
            <c:ext xmlns:c16="http://schemas.microsoft.com/office/drawing/2014/chart" uri="{C3380CC4-5D6E-409C-BE32-E72D297353CC}">
              <c16:uniqueId val="{00000001-1301-4B2F-BAC3-871227DB7362}"/>
            </c:ext>
          </c:extLst>
        </c:ser>
        <c:dLbls>
          <c:showLegendKey val="0"/>
          <c:showVal val="0"/>
          <c:showCatName val="0"/>
          <c:showSerName val="0"/>
          <c:showPercent val="0"/>
          <c:showBubbleSize val="0"/>
        </c:dLbls>
        <c:gapWidth val="0"/>
        <c:axId val="1863229903"/>
        <c:axId val="1"/>
      </c:barChart>
      <c:catAx>
        <c:axId val="18632299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99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[16]集計!$C$4:$C$24</c:f>
              <c:numCache>
                <c:formatCode>General</c:formatCode>
                <c:ptCount val="21"/>
                <c:pt idx="0">
                  <c:v>56</c:v>
                </c:pt>
                <c:pt idx="1">
                  <c:v>434</c:v>
                </c:pt>
                <c:pt idx="2">
                  <c:v>1504</c:v>
                </c:pt>
                <c:pt idx="3">
                  <c:v>3141</c:v>
                </c:pt>
                <c:pt idx="4">
                  <c:v>4367</c:v>
                </c:pt>
                <c:pt idx="5">
                  <c:v>4950</c:v>
                </c:pt>
                <c:pt idx="6">
                  <c:v>4982</c:v>
                </c:pt>
                <c:pt idx="7">
                  <c:v>6322</c:v>
                </c:pt>
                <c:pt idx="8">
                  <c:v>5645</c:v>
                </c:pt>
                <c:pt idx="9">
                  <c:v>4840</c:v>
                </c:pt>
                <c:pt idx="10">
                  <c:v>4672</c:v>
                </c:pt>
                <c:pt idx="11">
                  <c:v>4451</c:v>
                </c:pt>
                <c:pt idx="12">
                  <c:v>4682</c:v>
                </c:pt>
                <c:pt idx="13">
                  <c:v>4264</c:v>
                </c:pt>
                <c:pt idx="14">
                  <c:v>3654</c:v>
                </c:pt>
                <c:pt idx="15">
                  <c:v>3300</c:v>
                </c:pt>
                <c:pt idx="16">
                  <c:v>3257</c:v>
                </c:pt>
                <c:pt idx="17">
                  <c:v>3525</c:v>
                </c:pt>
                <c:pt idx="18">
                  <c:v>3143</c:v>
                </c:pt>
                <c:pt idx="19">
                  <c:v>2700</c:v>
                </c:pt>
                <c:pt idx="20">
                  <c:v>2445</c:v>
                </c:pt>
              </c:numCache>
            </c:numRef>
          </c:val>
          <c:extLst>
            <c:ext xmlns:c16="http://schemas.microsoft.com/office/drawing/2014/chart" uri="{C3380CC4-5D6E-409C-BE32-E72D297353CC}">
              <c16:uniqueId val="{00000000-874B-4E23-AA3D-35BFAF705168}"/>
            </c:ext>
          </c:extLst>
        </c:ser>
        <c:dLbls>
          <c:showLegendKey val="0"/>
          <c:showVal val="0"/>
          <c:showCatName val="0"/>
          <c:showSerName val="0"/>
          <c:showPercent val="0"/>
          <c:showBubbleSize val="0"/>
        </c:dLbls>
        <c:gapWidth val="0"/>
        <c:axId val="1863230735"/>
        <c:axId val="1"/>
      </c:barChart>
      <c:catAx>
        <c:axId val="18632307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307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B1E-414C-AB6C-4A94FA34460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[16]集計!$B$4:$B$24</c:f>
              <c:numCache>
                <c:formatCode>General</c:formatCode>
                <c:ptCount val="21"/>
                <c:pt idx="0">
                  <c:v>5</c:v>
                </c:pt>
                <c:pt idx="1">
                  <c:v>101</c:v>
                </c:pt>
                <c:pt idx="2">
                  <c:v>483</c:v>
                </c:pt>
                <c:pt idx="3">
                  <c:v>1521</c:v>
                </c:pt>
                <c:pt idx="4">
                  <c:v>2809</c:v>
                </c:pt>
                <c:pt idx="5">
                  <c:v>3731</c:v>
                </c:pt>
                <c:pt idx="6">
                  <c:v>4333</c:v>
                </c:pt>
                <c:pt idx="7">
                  <c:v>6078</c:v>
                </c:pt>
                <c:pt idx="8">
                  <c:v>5634</c:v>
                </c:pt>
                <c:pt idx="9">
                  <c:v>5009</c:v>
                </c:pt>
                <c:pt idx="10">
                  <c:v>4657</c:v>
                </c:pt>
                <c:pt idx="11">
                  <c:v>4655</c:v>
                </c:pt>
                <c:pt idx="12">
                  <c:v>4929</c:v>
                </c:pt>
                <c:pt idx="13">
                  <c:v>4685</c:v>
                </c:pt>
                <c:pt idx="14">
                  <c:v>4064</c:v>
                </c:pt>
                <c:pt idx="15">
                  <c:v>3666</c:v>
                </c:pt>
                <c:pt idx="16">
                  <c:v>3454</c:v>
                </c:pt>
                <c:pt idx="17">
                  <c:v>3687</c:v>
                </c:pt>
                <c:pt idx="18">
                  <c:v>3264</c:v>
                </c:pt>
                <c:pt idx="19">
                  <c:v>2869</c:v>
                </c:pt>
                <c:pt idx="20">
                  <c:v>2697</c:v>
                </c:pt>
              </c:numCache>
            </c:numRef>
          </c:val>
          <c:extLst>
            <c:ext xmlns:c16="http://schemas.microsoft.com/office/drawing/2014/chart" uri="{C3380CC4-5D6E-409C-BE32-E72D297353CC}">
              <c16:uniqueId val="{00000001-AB1E-414C-AB6C-4A94FA344603}"/>
            </c:ext>
          </c:extLst>
        </c:ser>
        <c:dLbls>
          <c:showLegendKey val="0"/>
          <c:showVal val="0"/>
          <c:showCatName val="0"/>
          <c:showSerName val="0"/>
          <c:showPercent val="0"/>
          <c:showBubbleSize val="0"/>
        </c:dLbls>
        <c:gapWidth val="0"/>
        <c:axId val="1863224495"/>
        <c:axId val="1"/>
      </c:barChart>
      <c:catAx>
        <c:axId val="186322449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449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[17]集計!$C$4:$C$24</c:f>
              <c:numCache>
                <c:formatCode>General</c:formatCode>
                <c:ptCount val="21"/>
                <c:pt idx="0">
                  <c:v>55</c:v>
                </c:pt>
                <c:pt idx="1">
                  <c:v>427</c:v>
                </c:pt>
                <c:pt idx="2">
                  <c:v>1503</c:v>
                </c:pt>
                <c:pt idx="3">
                  <c:v>3141</c:v>
                </c:pt>
                <c:pt idx="4">
                  <c:v>4375</c:v>
                </c:pt>
                <c:pt idx="5">
                  <c:v>4949</c:v>
                </c:pt>
                <c:pt idx="6">
                  <c:v>5020</c:v>
                </c:pt>
                <c:pt idx="7">
                  <c:v>6224</c:v>
                </c:pt>
                <c:pt idx="8">
                  <c:v>5710</c:v>
                </c:pt>
                <c:pt idx="9">
                  <c:v>4838</c:v>
                </c:pt>
                <c:pt idx="10">
                  <c:v>4710</c:v>
                </c:pt>
                <c:pt idx="11">
                  <c:v>4446</c:v>
                </c:pt>
                <c:pt idx="12">
                  <c:v>4668</c:v>
                </c:pt>
                <c:pt idx="13">
                  <c:v>4293</c:v>
                </c:pt>
                <c:pt idx="14">
                  <c:v>3649</c:v>
                </c:pt>
                <c:pt idx="15">
                  <c:v>3318</c:v>
                </c:pt>
                <c:pt idx="16">
                  <c:v>3277</c:v>
                </c:pt>
                <c:pt idx="17">
                  <c:v>3514</c:v>
                </c:pt>
                <c:pt idx="18">
                  <c:v>3156</c:v>
                </c:pt>
                <c:pt idx="19">
                  <c:v>2706</c:v>
                </c:pt>
                <c:pt idx="20">
                  <c:v>2449</c:v>
                </c:pt>
              </c:numCache>
            </c:numRef>
          </c:val>
          <c:extLst>
            <c:ext xmlns:c16="http://schemas.microsoft.com/office/drawing/2014/chart" uri="{C3380CC4-5D6E-409C-BE32-E72D297353CC}">
              <c16:uniqueId val="{00000000-A6CF-4B96-87D7-904B57A82AE6}"/>
            </c:ext>
          </c:extLst>
        </c:ser>
        <c:dLbls>
          <c:showLegendKey val="0"/>
          <c:showVal val="0"/>
          <c:showCatName val="0"/>
          <c:showSerName val="0"/>
          <c:showPercent val="0"/>
          <c:showBubbleSize val="0"/>
        </c:dLbls>
        <c:gapWidth val="0"/>
        <c:axId val="1866578383"/>
        <c:axId val="1"/>
      </c:barChart>
      <c:catAx>
        <c:axId val="186657838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838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64-4089-A8FE-2C73853671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[17]集計!$B$4:$B$24</c:f>
              <c:numCache>
                <c:formatCode>General</c:formatCode>
                <c:ptCount val="21"/>
                <c:pt idx="0">
                  <c:v>5</c:v>
                </c:pt>
                <c:pt idx="1">
                  <c:v>98</c:v>
                </c:pt>
                <c:pt idx="2">
                  <c:v>484</c:v>
                </c:pt>
                <c:pt idx="3">
                  <c:v>1511</c:v>
                </c:pt>
                <c:pt idx="4">
                  <c:v>2797</c:v>
                </c:pt>
                <c:pt idx="5">
                  <c:v>3739</c:v>
                </c:pt>
                <c:pt idx="6">
                  <c:v>4363</c:v>
                </c:pt>
                <c:pt idx="7">
                  <c:v>6033</c:v>
                </c:pt>
                <c:pt idx="8">
                  <c:v>5668</c:v>
                </c:pt>
                <c:pt idx="9">
                  <c:v>5010</c:v>
                </c:pt>
                <c:pt idx="10">
                  <c:v>4655</c:v>
                </c:pt>
                <c:pt idx="11">
                  <c:v>4667</c:v>
                </c:pt>
                <c:pt idx="12">
                  <c:v>4929</c:v>
                </c:pt>
                <c:pt idx="13">
                  <c:v>4698</c:v>
                </c:pt>
                <c:pt idx="14">
                  <c:v>4048</c:v>
                </c:pt>
                <c:pt idx="15">
                  <c:v>3689</c:v>
                </c:pt>
                <c:pt idx="16">
                  <c:v>3450</c:v>
                </c:pt>
                <c:pt idx="17">
                  <c:v>3692</c:v>
                </c:pt>
                <c:pt idx="18">
                  <c:v>3280</c:v>
                </c:pt>
                <c:pt idx="19">
                  <c:v>2864</c:v>
                </c:pt>
                <c:pt idx="20">
                  <c:v>2690</c:v>
                </c:pt>
              </c:numCache>
            </c:numRef>
          </c:val>
          <c:extLst>
            <c:ext xmlns:c16="http://schemas.microsoft.com/office/drawing/2014/chart" uri="{C3380CC4-5D6E-409C-BE32-E72D297353CC}">
              <c16:uniqueId val="{00000001-5264-4089-A8FE-2C73853671A3}"/>
            </c:ext>
          </c:extLst>
        </c:ser>
        <c:dLbls>
          <c:showLegendKey val="0"/>
          <c:showVal val="0"/>
          <c:showCatName val="0"/>
          <c:showSerName val="0"/>
          <c:showPercent val="0"/>
          <c:showBubbleSize val="0"/>
        </c:dLbls>
        <c:gapWidth val="0"/>
        <c:axId val="1866581711"/>
        <c:axId val="1"/>
      </c:barChart>
      <c:catAx>
        <c:axId val="18665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[18]集計!$C$4:$C$24</c:f>
              <c:numCache>
                <c:formatCode>General</c:formatCode>
                <c:ptCount val="21"/>
                <c:pt idx="0">
                  <c:v>57</c:v>
                </c:pt>
                <c:pt idx="1">
                  <c:v>415</c:v>
                </c:pt>
                <c:pt idx="2">
                  <c:v>1500</c:v>
                </c:pt>
                <c:pt idx="3">
                  <c:v>3117</c:v>
                </c:pt>
                <c:pt idx="4">
                  <c:v>4380</c:v>
                </c:pt>
                <c:pt idx="5">
                  <c:v>4955</c:v>
                </c:pt>
                <c:pt idx="6">
                  <c:v>5077</c:v>
                </c:pt>
                <c:pt idx="7">
                  <c:v>6140</c:v>
                </c:pt>
                <c:pt idx="8">
                  <c:v>5752</c:v>
                </c:pt>
                <c:pt idx="9">
                  <c:v>4855</c:v>
                </c:pt>
                <c:pt idx="10">
                  <c:v>4726</c:v>
                </c:pt>
                <c:pt idx="11">
                  <c:v>4426</c:v>
                </c:pt>
                <c:pt idx="12">
                  <c:v>4667</c:v>
                </c:pt>
                <c:pt idx="13">
                  <c:v>4312</c:v>
                </c:pt>
                <c:pt idx="14">
                  <c:v>3651</c:v>
                </c:pt>
                <c:pt idx="15">
                  <c:v>3312</c:v>
                </c:pt>
                <c:pt idx="16">
                  <c:v>3252</c:v>
                </c:pt>
                <c:pt idx="17">
                  <c:v>3531</c:v>
                </c:pt>
                <c:pt idx="18">
                  <c:v>3171</c:v>
                </c:pt>
                <c:pt idx="19">
                  <c:v>2702</c:v>
                </c:pt>
                <c:pt idx="20">
                  <c:v>2455</c:v>
                </c:pt>
              </c:numCache>
            </c:numRef>
          </c:val>
          <c:extLst>
            <c:ext xmlns:c16="http://schemas.microsoft.com/office/drawing/2014/chart" uri="{C3380CC4-5D6E-409C-BE32-E72D297353CC}">
              <c16:uniqueId val="{00000000-B723-4E5E-9A7F-162E9DAAF8C2}"/>
            </c:ext>
          </c:extLst>
        </c:ser>
        <c:dLbls>
          <c:showLegendKey val="0"/>
          <c:showVal val="0"/>
          <c:showCatName val="0"/>
          <c:showSerName val="0"/>
          <c:showPercent val="0"/>
          <c:showBubbleSize val="0"/>
        </c:dLbls>
        <c:gapWidth val="0"/>
        <c:axId val="1866582959"/>
        <c:axId val="1"/>
      </c:barChart>
      <c:catAx>
        <c:axId val="18665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C90-4A8F-A2E8-45C6C103D8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[18]集計!$B$4:$B$24</c:f>
              <c:numCache>
                <c:formatCode>General</c:formatCode>
                <c:ptCount val="21"/>
                <c:pt idx="0">
                  <c:v>6</c:v>
                </c:pt>
                <c:pt idx="1">
                  <c:v>95</c:v>
                </c:pt>
                <c:pt idx="2">
                  <c:v>483</c:v>
                </c:pt>
                <c:pt idx="3">
                  <c:v>1489</c:v>
                </c:pt>
                <c:pt idx="4">
                  <c:v>2812</c:v>
                </c:pt>
                <c:pt idx="5">
                  <c:v>3739</c:v>
                </c:pt>
                <c:pt idx="6">
                  <c:v>4385</c:v>
                </c:pt>
                <c:pt idx="7">
                  <c:v>5971</c:v>
                </c:pt>
                <c:pt idx="8">
                  <c:v>5710</c:v>
                </c:pt>
                <c:pt idx="9">
                  <c:v>5015</c:v>
                </c:pt>
                <c:pt idx="10">
                  <c:v>4676</c:v>
                </c:pt>
                <c:pt idx="11">
                  <c:v>4635</c:v>
                </c:pt>
                <c:pt idx="12">
                  <c:v>4942</c:v>
                </c:pt>
                <c:pt idx="13">
                  <c:v>4693</c:v>
                </c:pt>
                <c:pt idx="14">
                  <c:v>4063</c:v>
                </c:pt>
                <c:pt idx="15">
                  <c:v>3675</c:v>
                </c:pt>
                <c:pt idx="16">
                  <c:v>3464</c:v>
                </c:pt>
                <c:pt idx="17">
                  <c:v>3680</c:v>
                </c:pt>
                <c:pt idx="18">
                  <c:v>3295</c:v>
                </c:pt>
                <c:pt idx="19">
                  <c:v>2851</c:v>
                </c:pt>
                <c:pt idx="20">
                  <c:v>2701</c:v>
                </c:pt>
              </c:numCache>
            </c:numRef>
          </c:val>
          <c:extLst>
            <c:ext xmlns:c16="http://schemas.microsoft.com/office/drawing/2014/chart" uri="{C3380CC4-5D6E-409C-BE32-E72D297353CC}">
              <c16:uniqueId val="{00000001-AC90-4A8F-A2E8-45C6C103D81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[19]集計!$C$4:$C$24</c:f>
              <c:numCache>
                <c:formatCode>General</c:formatCode>
                <c:ptCount val="21"/>
                <c:pt idx="0">
                  <c:v>55</c:v>
                </c:pt>
                <c:pt idx="1">
                  <c:v>411</c:v>
                </c:pt>
                <c:pt idx="2">
                  <c:v>1502</c:v>
                </c:pt>
                <c:pt idx="3">
                  <c:v>3098</c:v>
                </c:pt>
                <c:pt idx="4">
                  <c:v>4380</c:v>
                </c:pt>
                <c:pt idx="5">
                  <c:v>4954</c:v>
                </c:pt>
                <c:pt idx="6">
                  <c:v>5114</c:v>
                </c:pt>
                <c:pt idx="7">
                  <c:v>6092</c:v>
                </c:pt>
                <c:pt idx="8">
                  <c:v>5781</c:v>
                </c:pt>
                <c:pt idx="9">
                  <c:v>4852</c:v>
                </c:pt>
                <c:pt idx="10">
                  <c:v>4738</c:v>
                </c:pt>
                <c:pt idx="11">
                  <c:v>4409</c:v>
                </c:pt>
                <c:pt idx="12">
                  <c:v>4676</c:v>
                </c:pt>
                <c:pt idx="13">
                  <c:v>4340</c:v>
                </c:pt>
                <c:pt idx="14">
                  <c:v>3674</c:v>
                </c:pt>
                <c:pt idx="15">
                  <c:v>3289</c:v>
                </c:pt>
                <c:pt idx="16">
                  <c:v>3247</c:v>
                </c:pt>
                <c:pt idx="17">
                  <c:v>3535</c:v>
                </c:pt>
                <c:pt idx="18">
                  <c:v>3181</c:v>
                </c:pt>
                <c:pt idx="19">
                  <c:v>2709</c:v>
                </c:pt>
                <c:pt idx="20">
                  <c:v>2458</c:v>
                </c:pt>
              </c:numCache>
            </c:numRef>
          </c:val>
          <c:extLst>
            <c:ext xmlns:c16="http://schemas.microsoft.com/office/drawing/2014/chart" uri="{C3380CC4-5D6E-409C-BE32-E72D297353CC}">
              <c16:uniqueId val="{00000000-D2EB-4D39-87A5-F8DD7B0726A9}"/>
            </c:ext>
          </c:extLst>
        </c:ser>
        <c:dLbls>
          <c:showLegendKey val="0"/>
          <c:showVal val="0"/>
          <c:showCatName val="0"/>
          <c:showSerName val="0"/>
          <c:showPercent val="0"/>
          <c:showBubbleSize val="0"/>
        </c:dLbls>
        <c:gapWidth val="0"/>
        <c:axId val="2084378559"/>
        <c:axId val="1"/>
      </c:barChart>
      <c:catAx>
        <c:axId val="20843785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85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BB-4FD7-9328-F8D788A8E74F}"/>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[19]集計!$B$4:$B$24</c:f>
              <c:numCache>
                <c:formatCode>General</c:formatCode>
                <c:ptCount val="21"/>
                <c:pt idx="0">
                  <c:v>6</c:v>
                </c:pt>
                <c:pt idx="1">
                  <c:v>95</c:v>
                </c:pt>
                <c:pt idx="2">
                  <c:v>481</c:v>
                </c:pt>
                <c:pt idx="3">
                  <c:v>1476</c:v>
                </c:pt>
                <c:pt idx="4">
                  <c:v>2790</c:v>
                </c:pt>
                <c:pt idx="5">
                  <c:v>3737</c:v>
                </c:pt>
                <c:pt idx="6">
                  <c:v>4431</c:v>
                </c:pt>
                <c:pt idx="7">
                  <c:v>5902</c:v>
                </c:pt>
                <c:pt idx="8">
                  <c:v>5743</c:v>
                </c:pt>
                <c:pt idx="9">
                  <c:v>5037</c:v>
                </c:pt>
                <c:pt idx="10">
                  <c:v>4670</c:v>
                </c:pt>
                <c:pt idx="11">
                  <c:v>4641</c:v>
                </c:pt>
                <c:pt idx="12">
                  <c:v>4925</c:v>
                </c:pt>
                <c:pt idx="13">
                  <c:v>4715</c:v>
                </c:pt>
                <c:pt idx="14">
                  <c:v>4080</c:v>
                </c:pt>
                <c:pt idx="15">
                  <c:v>3670</c:v>
                </c:pt>
                <c:pt idx="16">
                  <c:v>3456</c:v>
                </c:pt>
                <c:pt idx="17">
                  <c:v>3696</c:v>
                </c:pt>
                <c:pt idx="18">
                  <c:v>3303</c:v>
                </c:pt>
                <c:pt idx="19">
                  <c:v>2849</c:v>
                </c:pt>
                <c:pt idx="20">
                  <c:v>2724</c:v>
                </c:pt>
              </c:numCache>
            </c:numRef>
          </c:val>
          <c:extLst>
            <c:ext xmlns:c16="http://schemas.microsoft.com/office/drawing/2014/chart" uri="{C3380CC4-5D6E-409C-BE32-E72D297353CC}">
              <c16:uniqueId val="{00000001-A5BB-4FD7-9328-F8D788A8E74F}"/>
            </c:ext>
          </c:extLst>
        </c:ser>
        <c:dLbls>
          <c:showLegendKey val="0"/>
          <c:showVal val="0"/>
          <c:showCatName val="0"/>
          <c:showSerName val="0"/>
          <c:showPercent val="0"/>
          <c:showBubbleSize val="0"/>
        </c:dLbls>
        <c:gapWidth val="0"/>
        <c:axId val="2084379807"/>
        <c:axId val="1"/>
      </c:barChart>
      <c:catAx>
        <c:axId val="20843798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98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[20]集計!$C$4:$C$24</c:f>
              <c:numCache>
                <c:formatCode>General</c:formatCode>
                <c:ptCount val="21"/>
                <c:pt idx="0">
                  <c:v>56</c:v>
                </c:pt>
                <c:pt idx="1">
                  <c:v>414</c:v>
                </c:pt>
                <c:pt idx="2">
                  <c:v>1503</c:v>
                </c:pt>
                <c:pt idx="3">
                  <c:v>3061</c:v>
                </c:pt>
                <c:pt idx="4">
                  <c:v>4384</c:v>
                </c:pt>
                <c:pt idx="5">
                  <c:v>4960</c:v>
                </c:pt>
                <c:pt idx="6">
                  <c:v>5145</c:v>
                </c:pt>
                <c:pt idx="7">
                  <c:v>6050</c:v>
                </c:pt>
                <c:pt idx="8">
                  <c:v>5776</c:v>
                </c:pt>
                <c:pt idx="9">
                  <c:v>4891</c:v>
                </c:pt>
                <c:pt idx="10">
                  <c:v>4713</c:v>
                </c:pt>
                <c:pt idx="11">
                  <c:v>4443</c:v>
                </c:pt>
                <c:pt idx="12">
                  <c:v>4680</c:v>
                </c:pt>
                <c:pt idx="13">
                  <c:v>4340</c:v>
                </c:pt>
                <c:pt idx="14">
                  <c:v>3682</c:v>
                </c:pt>
                <c:pt idx="15">
                  <c:v>3299</c:v>
                </c:pt>
                <c:pt idx="16">
                  <c:v>3233</c:v>
                </c:pt>
                <c:pt idx="17">
                  <c:v>3545</c:v>
                </c:pt>
                <c:pt idx="18">
                  <c:v>3181</c:v>
                </c:pt>
                <c:pt idx="19">
                  <c:v>2717</c:v>
                </c:pt>
                <c:pt idx="20">
                  <c:v>2449</c:v>
                </c:pt>
              </c:numCache>
            </c:numRef>
          </c:val>
          <c:extLst>
            <c:ext xmlns:c16="http://schemas.microsoft.com/office/drawing/2014/chart" uri="{C3380CC4-5D6E-409C-BE32-E72D297353CC}">
              <c16:uniqueId val="{00000000-D322-4D48-82DF-13C404DE37D6}"/>
            </c:ext>
          </c:extLst>
        </c:ser>
        <c:dLbls>
          <c:showLegendKey val="0"/>
          <c:showVal val="0"/>
          <c:showCatName val="0"/>
          <c:showSerName val="0"/>
          <c:showPercent val="0"/>
          <c:showBubbleSize val="0"/>
        </c:dLbls>
        <c:gapWidth val="0"/>
        <c:axId val="1867481295"/>
        <c:axId val="1"/>
      </c:barChart>
      <c:catAx>
        <c:axId val="18674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F2B-4C50-A48D-90E0AF3B5FF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[20]集計!$B$4:$B$24</c:f>
              <c:numCache>
                <c:formatCode>General</c:formatCode>
                <c:ptCount val="21"/>
                <c:pt idx="0">
                  <c:v>7</c:v>
                </c:pt>
                <c:pt idx="1">
                  <c:v>93</c:v>
                </c:pt>
                <c:pt idx="2">
                  <c:v>471</c:v>
                </c:pt>
                <c:pt idx="3">
                  <c:v>1464</c:v>
                </c:pt>
                <c:pt idx="4">
                  <c:v>2771</c:v>
                </c:pt>
                <c:pt idx="5">
                  <c:v>3733</c:v>
                </c:pt>
                <c:pt idx="6">
                  <c:v>4469</c:v>
                </c:pt>
                <c:pt idx="7">
                  <c:v>5862</c:v>
                </c:pt>
                <c:pt idx="8">
                  <c:v>5731</c:v>
                </c:pt>
                <c:pt idx="9">
                  <c:v>5080</c:v>
                </c:pt>
                <c:pt idx="10">
                  <c:v>4671</c:v>
                </c:pt>
                <c:pt idx="11">
                  <c:v>4654</c:v>
                </c:pt>
                <c:pt idx="12">
                  <c:v>4929</c:v>
                </c:pt>
                <c:pt idx="13">
                  <c:v>4716</c:v>
                </c:pt>
                <c:pt idx="14">
                  <c:v>4091</c:v>
                </c:pt>
                <c:pt idx="15">
                  <c:v>3663</c:v>
                </c:pt>
                <c:pt idx="16">
                  <c:v>3471</c:v>
                </c:pt>
                <c:pt idx="17">
                  <c:v>3690</c:v>
                </c:pt>
                <c:pt idx="18">
                  <c:v>3305</c:v>
                </c:pt>
                <c:pt idx="19">
                  <c:v>2857</c:v>
                </c:pt>
                <c:pt idx="20">
                  <c:v>2718</c:v>
                </c:pt>
              </c:numCache>
            </c:numRef>
          </c:val>
          <c:extLst>
            <c:ext xmlns:c16="http://schemas.microsoft.com/office/drawing/2014/chart" uri="{C3380CC4-5D6E-409C-BE32-E72D297353CC}">
              <c16:uniqueId val="{00000001-CF2B-4C50-A48D-90E0AF3B5FF1}"/>
            </c:ext>
          </c:extLst>
        </c:ser>
        <c:dLbls>
          <c:showLegendKey val="0"/>
          <c:showVal val="0"/>
          <c:showCatName val="0"/>
          <c:showSerName val="0"/>
          <c:showPercent val="0"/>
          <c:showBubbleSize val="0"/>
        </c:dLbls>
        <c:gapWidth val="0"/>
        <c:axId val="1867482127"/>
        <c:axId val="1"/>
      </c:barChart>
      <c:catAx>
        <c:axId val="186748212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12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[21]集計!$C$4:$C$24</c:f>
              <c:numCache>
                <c:formatCode>General</c:formatCode>
                <c:ptCount val="21"/>
                <c:pt idx="0">
                  <c:v>55</c:v>
                </c:pt>
                <c:pt idx="1">
                  <c:v>413</c:v>
                </c:pt>
                <c:pt idx="2">
                  <c:v>1489</c:v>
                </c:pt>
                <c:pt idx="3">
                  <c:v>3053</c:v>
                </c:pt>
                <c:pt idx="4">
                  <c:v>4378</c:v>
                </c:pt>
                <c:pt idx="5">
                  <c:v>4959</c:v>
                </c:pt>
                <c:pt idx="6">
                  <c:v>5171</c:v>
                </c:pt>
                <c:pt idx="7">
                  <c:v>6014</c:v>
                </c:pt>
                <c:pt idx="8">
                  <c:v>5791</c:v>
                </c:pt>
                <c:pt idx="9">
                  <c:v>4903</c:v>
                </c:pt>
                <c:pt idx="10">
                  <c:v>4701</c:v>
                </c:pt>
                <c:pt idx="11">
                  <c:v>4451</c:v>
                </c:pt>
                <c:pt idx="12">
                  <c:v>4671</c:v>
                </c:pt>
                <c:pt idx="13">
                  <c:v>4345</c:v>
                </c:pt>
                <c:pt idx="14">
                  <c:v>3711</c:v>
                </c:pt>
                <c:pt idx="15">
                  <c:v>3320</c:v>
                </c:pt>
                <c:pt idx="16">
                  <c:v>3248</c:v>
                </c:pt>
                <c:pt idx="17">
                  <c:v>3545</c:v>
                </c:pt>
                <c:pt idx="18">
                  <c:v>3199</c:v>
                </c:pt>
                <c:pt idx="19">
                  <c:v>2719</c:v>
                </c:pt>
                <c:pt idx="20">
                  <c:v>2440</c:v>
                </c:pt>
              </c:numCache>
            </c:numRef>
          </c:val>
          <c:extLst>
            <c:ext xmlns:c16="http://schemas.microsoft.com/office/drawing/2014/chart" uri="{C3380CC4-5D6E-409C-BE32-E72D297353CC}">
              <c16:uniqueId val="{00000000-A5C0-496B-B39A-7FE1C01B0985}"/>
            </c:ext>
          </c:extLst>
        </c:ser>
        <c:dLbls>
          <c:showLegendKey val="0"/>
          <c:showVal val="0"/>
          <c:showCatName val="0"/>
          <c:showSerName val="0"/>
          <c:showPercent val="0"/>
          <c:showBubbleSize val="0"/>
        </c:dLbls>
        <c:gapWidth val="0"/>
        <c:axId val="1867487951"/>
        <c:axId val="1"/>
      </c:barChart>
      <c:catAx>
        <c:axId val="18674879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9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FD-48C8-A218-1DD0901988B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[21]集計!$B$4:$B$24</c:f>
              <c:numCache>
                <c:formatCode>General</c:formatCode>
                <c:ptCount val="21"/>
                <c:pt idx="0">
                  <c:v>7</c:v>
                </c:pt>
                <c:pt idx="1">
                  <c:v>92</c:v>
                </c:pt>
                <c:pt idx="2">
                  <c:v>449</c:v>
                </c:pt>
                <c:pt idx="3">
                  <c:v>1477</c:v>
                </c:pt>
                <c:pt idx="4">
                  <c:v>2762</c:v>
                </c:pt>
                <c:pt idx="5">
                  <c:v>3716</c:v>
                </c:pt>
                <c:pt idx="6">
                  <c:v>4488</c:v>
                </c:pt>
                <c:pt idx="7">
                  <c:v>5828</c:v>
                </c:pt>
                <c:pt idx="8">
                  <c:v>5754</c:v>
                </c:pt>
                <c:pt idx="9">
                  <c:v>5077</c:v>
                </c:pt>
                <c:pt idx="10">
                  <c:v>4691</c:v>
                </c:pt>
                <c:pt idx="11">
                  <c:v>4663</c:v>
                </c:pt>
                <c:pt idx="12">
                  <c:v>4910</c:v>
                </c:pt>
                <c:pt idx="13">
                  <c:v>4736</c:v>
                </c:pt>
                <c:pt idx="14">
                  <c:v>4097</c:v>
                </c:pt>
                <c:pt idx="15">
                  <c:v>3677</c:v>
                </c:pt>
                <c:pt idx="16">
                  <c:v>3431</c:v>
                </c:pt>
                <c:pt idx="17">
                  <c:v>3664</c:v>
                </c:pt>
                <c:pt idx="18">
                  <c:v>3325</c:v>
                </c:pt>
                <c:pt idx="19">
                  <c:v>2865</c:v>
                </c:pt>
                <c:pt idx="20">
                  <c:v>2728</c:v>
                </c:pt>
              </c:numCache>
            </c:numRef>
          </c:val>
          <c:extLst>
            <c:ext xmlns:c16="http://schemas.microsoft.com/office/drawing/2014/chart" uri="{C3380CC4-5D6E-409C-BE32-E72D297353CC}">
              <c16:uniqueId val="{00000001-DBFD-48C8-A218-1DD0901988BB}"/>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[22]集計!$C$4:$C$24</c:f>
              <c:numCache>
                <c:formatCode>General</c:formatCode>
                <c:ptCount val="21"/>
                <c:pt idx="0">
                  <c:v>51</c:v>
                </c:pt>
                <c:pt idx="1">
                  <c:v>407</c:v>
                </c:pt>
                <c:pt idx="2">
                  <c:v>1492</c:v>
                </c:pt>
                <c:pt idx="3">
                  <c:v>3036</c:v>
                </c:pt>
                <c:pt idx="4">
                  <c:v>4398</c:v>
                </c:pt>
                <c:pt idx="5">
                  <c:v>4940</c:v>
                </c:pt>
                <c:pt idx="6">
                  <c:v>5195</c:v>
                </c:pt>
                <c:pt idx="7">
                  <c:v>5987</c:v>
                </c:pt>
                <c:pt idx="8">
                  <c:v>5804</c:v>
                </c:pt>
                <c:pt idx="9">
                  <c:v>4917</c:v>
                </c:pt>
                <c:pt idx="10">
                  <c:v>4696</c:v>
                </c:pt>
                <c:pt idx="11">
                  <c:v>4452</c:v>
                </c:pt>
                <c:pt idx="12">
                  <c:v>4662</c:v>
                </c:pt>
                <c:pt idx="13">
                  <c:v>4375</c:v>
                </c:pt>
                <c:pt idx="14">
                  <c:v>3735</c:v>
                </c:pt>
                <c:pt idx="15">
                  <c:v>3321</c:v>
                </c:pt>
                <c:pt idx="16">
                  <c:v>3259</c:v>
                </c:pt>
                <c:pt idx="17">
                  <c:v>3496</c:v>
                </c:pt>
                <c:pt idx="18">
                  <c:v>3242</c:v>
                </c:pt>
                <c:pt idx="19">
                  <c:v>2722</c:v>
                </c:pt>
                <c:pt idx="20">
                  <c:v>2448</c:v>
                </c:pt>
              </c:numCache>
            </c:numRef>
          </c:val>
          <c:extLst>
            <c:ext xmlns:c16="http://schemas.microsoft.com/office/drawing/2014/chart" uri="{C3380CC4-5D6E-409C-BE32-E72D297353CC}">
              <c16:uniqueId val="{00000000-E254-40DE-B391-6E1C459234BC}"/>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B36-4B82-9595-5F449A29A44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[22]集計!$B$4:$B$24</c:f>
              <c:numCache>
                <c:formatCode>General</c:formatCode>
                <c:ptCount val="21"/>
                <c:pt idx="0">
                  <c:v>7</c:v>
                </c:pt>
                <c:pt idx="1">
                  <c:v>94</c:v>
                </c:pt>
                <c:pt idx="2">
                  <c:v>441</c:v>
                </c:pt>
                <c:pt idx="3">
                  <c:v>1486</c:v>
                </c:pt>
                <c:pt idx="4">
                  <c:v>2753</c:v>
                </c:pt>
                <c:pt idx="5">
                  <c:v>3710</c:v>
                </c:pt>
                <c:pt idx="6">
                  <c:v>4518</c:v>
                </c:pt>
                <c:pt idx="7">
                  <c:v>5778</c:v>
                </c:pt>
                <c:pt idx="8">
                  <c:v>5785</c:v>
                </c:pt>
                <c:pt idx="9">
                  <c:v>5094</c:v>
                </c:pt>
                <c:pt idx="10">
                  <c:v>4687</c:v>
                </c:pt>
                <c:pt idx="11">
                  <c:v>4653</c:v>
                </c:pt>
                <c:pt idx="12">
                  <c:v>4908</c:v>
                </c:pt>
                <c:pt idx="13">
                  <c:v>4731</c:v>
                </c:pt>
                <c:pt idx="14">
                  <c:v>4116</c:v>
                </c:pt>
                <c:pt idx="15">
                  <c:v>3679</c:v>
                </c:pt>
                <c:pt idx="16">
                  <c:v>3459</c:v>
                </c:pt>
                <c:pt idx="17">
                  <c:v>3638</c:v>
                </c:pt>
                <c:pt idx="18">
                  <c:v>3362</c:v>
                </c:pt>
                <c:pt idx="19">
                  <c:v>2868</c:v>
                </c:pt>
                <c:pt idx="20">
                  <c:v>2721</c:v>
                </c:pt>
              </c:numCache>
            </c:numRef>
          </c:val>
          <c:extLst>
            <c:ext xmlns:c16="http://schemas.microsoft.com/office/drawing/2014/chart" uri="{C3380CC4-5D6E-409C-BE32-E72D297353CC}">
              <c16:uniqueId val="{00000001-8B36-4B82-9595-5F449A29A44E}"/>
            </c:ext>
          </c:extLst>
        </c:ser>
        <c:dLbls>
          <c:showLegendKey val="0"/>
          <c:showVal val="0"/>
          <c:showCatName val="0"/>
          <c:showSerName val="0"/>
          <c:showPercent val="0"/>
          <c:showBubbleSize val="0"/>
        </c:dLbls>
        <c:gapWidth val="0"/>
        <c:axId val="1867481711"/>
        <c:axId val="1"/>
      </c:barChart>
      <c:catAx>
        <c:axId val="18674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[23]集計!$C$4:$C$24</c:f>
              <c:numCache>
                <c:formatCode>General</c:formatCode>
                <c:ptCount val="21"/>
                <c:pt idx="0">
                  <c:v>51</c:v>
                </c:pt>
                <c:pt idx="1">
                  <c:v>402</c:v>
                </c:pt>
                <c:pt idx="2">
                  <c:v>1477</c:v>
                </c:pt>
                <c:pt idx="3">
                  <c:v>3031</c:v>
                </c:pt>
                <c:pt idx="4">
                  <c:v>4398</c:v>
                </c:pt>
                <c:pt idx="5">
                  <c:v>4909</c:v>
                </c:pt>
                <c:pt idx="6">
                  <c:v>5247</c:v>
                </c:pt>
                <c:pt idx="7">
                  <c:v>5926</c:v>
                </c:pt>
                <c:pt idx="8">
                  <c:v>5829</c:v>
                </c:pt>
                <c:pt idx="9">
                  <c:v>4943</c:v>
                </c:pt>
                <c:pt idx="10">
                  <c:v>4667</c:v>
                </c:pt>
                <c:pt idx="11">
                  <c:v>4447</c:v>
                </c:pt>
                <c:pt idx="12">
                  <c:v>4683</c:v>
                </c:pt>
                <c:pt idx="13">
                  <c:v>4388</c:v>
                </c:pt>
                <c:pt idx="14">
                  <c:v>3736</c:v>
                </c:pt>
                <c:pt idx="15">
                  <c:v>3343</c:v>
                </c:pt>
                <c:pt idx="16">
                  <c:v>3245</c:v>
                </c:pt>
                <c:pt idx="17">
                  <c:v>3513</c:v>
                </c:pt>
                <c:pt idx="18">
                  <c:v>3245</c:v>
                </c:pt>
                <c:pt idx="19">
                  <c:v>2737</c:v>
                </c:pt>
                <c:pt idx="20">
                  <c:v>2455</c:v>
                </c:pt>
              </c:numCache>
            </c:numRef>
          </c:val>
          <c:extLst>
            <c:ext xmlns:c16="http://schemas.microsoft.com/office/drawing/2014/chart" uri="{C3380CC4-5D6E-409C-BE32-E72D297353CC}">
              <c16:uniqueId val="{00000000-3D1F-4F87-A525-D97DA99148FA}"/>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93-4FC0-B9D3-3DFE17AEB4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[23]集計!$B$4:$B$24</c:f>
              <c:numCache>
                <c:formatCode>General</c:formatCode>
                <c:ptCount val="21"/>
                <c:pt idx="0">
                  <c:v>7</c:v>
                </c:pt>
                <c:pt idx="1">
                  <c:v>93</c:v>
                </c:pt>
                <c:pt idx="2">
                  <c:v>433</c:v>
                </c:pt>
                <c:pt idx="3">
                  <c:v>1486</c:v>
                </c:pt>
                <c:pt idx="4">
                  <c:v>2745</c:v>
                </c:pt>
                <c:pt idx="5">
                  <c:v>3716</c:v>
                </c:pt>
                <c:pt idx="6">
                  <c:v>4533</c:v>
                </c:pt>
                <c:pt idx="7">
                  <c:v>5723</c:v>
                </c:pt>
                <c:pt idx="8">
                  <c:v>5806</c:v>
                </c:pt>
                <c:pt idx="9">
                  <c:v>5106</c:v>
                </c:pt>
                <c:pt idx="10">
                  <c:v>4684</c:v>
                </c:pt>
                <c:pt idx="11">
                  <c:v>4639</c:v>
                </c:pt>
                <c:pt idx="12">
                  <c:v>4926</c:v>
                </c:pt>
                <c:pt idx="13">
                  <c:v>4744</c:v>
                </c:pt>
                <c:pt idx="14">
                  <c:v>4105</c:v>
                </c:pt>
                <c:pt idx="15">
                  <c:v>3729</c:v>
                </c:pt>
                <c:pt idx="16">
                  <c:v>3416</c:v>
                </c:pt>
                <c:pt idx="17">
                  <c:v>3650</c:v>
                </c:pt>
                <c:pt idx="18">
                  <c:v>3380</c:v>
                </c:pt>
                <c:pt idx="19">
                  <c:v>2871</c:v>
                </c:pt>
                <c:pt idx="20">
                  <c:v>2710</c:v>
                </c:pt>
              </c:numCache>
            </c:numRef>
          </c:val>
          <c:extLst>
            <c:ext xmlns:c16="http://schemas.microsoft.com/office/drawing/2014/chart" uri="{C3380CC4-5D6E-409C-BE32-E72D297353CC}">
              <c16:uniqueId val="{00000001-0393-4FC0-B9D3-3DFE17AEB411}"/>
            </c:ext>
          </c:extLst>
        </c:ser>
        <c:dLbls>
          <c:showLegendKey val="0"/>
          <c:showVal val="0"/>
          <c:showCatName val="0"/>
          <c:showSerName val="0"/>
          <c:showPercent val="0"/>
          <c:showBubbleSize val="0"/>
        </c:dLbls>
        <c:gapWidth val="0"/>
        <c:axId val="1866584207"/>
        <c:axId val="1"/>
      </c:barChart>
      <c:catAx>
        <c:axId val="18665842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2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[24]集計!$C$4:$C$24</c:f>
              <c:numCache>
                <c:formatCode>General</c:formatCode>
                <c:ptCount val="21"/>
                <c:pt idx="0">
                  <c:v>52</c:v>
                </c:pt>
                <c:pt idx="1">
                  <c:v>396</c:v>
                </c:pt>
                <c:pt idx="2">
                  <c:v>1476</c:v>
                </c:pt>
                <c:pt idx="3">
                  <c:v>3028</c:v>
                </c:pt>
                <c:pt idx="4">
                  <c:v>4403</c:v>
                </c:pt>
                <c:pt idx="5">
                  <c:v>4898</c:v>
                </c:pt>
                <c:pt idx="6">
                  <c:v>5271</c:v>
                </c:pt>
                <c:pt idx="7">
                  <c:v>5895</c:v>
                </c:pt>
                <c:pt idx="8">
                  <c:v>5839</c:v>
                </c:pt>
                <c:pt idx="9">
                  <c:v>4950</c:v>
                </c:pt>
                <c:pt idx="10">
                  <c:v>4665</c:v>
                </c:pt>
                <c:pt idx="11">
                  <c:v>4450</c:v>
                </c:pt>
                <c:pt idx="12">
                  <c:v>4674</c:v>
                </c:pt>
                <c:pt idx="13">
                  <c:v>4396</c:v>
                </c:pt>
                <c:pt idx="14">
                  <c:v>3760</c:v>
                </c:pt>
                <c:pt idx="15">
                  <c:v>3359</c:v>
                </c:pt>
                <c:pt idx="16">
                  <c:v>3232</c:v>
                </c:pt>
                <c:pt idx="17">
                  <c:v>3521</c:v>
                </c:pt>
                <c:pt idx="18">
                  <c:v>3255</c:v>
                </c:pt>
                <c:pt idx="19">
                  <c:v>2734</c:v>
                </c:pt>
                <c:pt idx="20">
                  <c:v>2451</c:v>
                </c:pt>
              </c:numCache>
            </c:numRef>
          </c:val>
          <c:extLst>
            <c:ext xmlns:c16="http://schemas.microsoft.com/office/drawing/2014/chart" uri="{C3380CC4-5D6E-409C-BE32-E72D297353CC}">
              <c16:uniqueId val="{00000000-AE02-4798-B94C-AD3C680E8705}"/>
            </c:ext>
          </c:extLst>
        </c:ser>
        <c:dLbls>
          <c:showLegendKey val="0"/>
          <c:showVal val="0"/>
          <c:showCatName val="0"/>
          <c:showSerName val="0"/>
          <c:showPercent val="0"/>
          <c:showBubbleSize val="0"/>
        </c:dLbls>
        <c:gapWidth val="0"/>
        <c:axId val="1866574639"/>
        <c:axId val="1"/>
      </c:barChart>
      <c:catAx>
        <c:axId val="18665746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6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FF0-495F-8AAB-F3FA48866F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[24]集計!$B$4:$B$24</c:f>
              <c:numCache>
                <c:formatCode>General</c:formatCode>
                <c:ptCount val="21"/>
                <c:pt idx="0">
                  <c:v>7</c:v>
                </c:pt>
                <c:pt idx="1">
                  <c:v>96</c:v>
                </c:pt>
                <c:pt idx="2">
                  <c:v>432</c:v>
                </c:pt>
                <c:pt idx="3">
                  <c:v>1490</c:v>
                </c:pt>
                <c:pt idx="4">
                  <c:v>2746</c:v>
                </c:pt>
                <c:pt idx="5">
                  <c:v>3716</c:v>
                </c:pt>
                <c:pt idx="6">
                  <c:v>4539</c:v>
                </c:pt>
                <c:pt idx="7">
                  <c:v>5689</c:v>
                </c:pt>
                <c:pt idx="8">
                  <c:v>5821</c:v>
                </c:pt>
                <c:pt idx="9">
                  <c:v>5119</c:v>
                </c:pt>
                <c:pt idx="10">
                  <c:v>4688</c:v>
                </c:pt>
                <c:pt idx="11">
                  <c:v>4629</c:v>
                </c:pt>
                <c:pt idx="12">
                  <c:v>4935</c:v>
                </c:pt>
                <c:pt idx="13">
                  <c:v>4739</c:v>
                </c:pt>
                <c:pt idx="14">
                  <c:v>4112</c:v>
                </c:pt>
                <c:pt idx="15">
                  <c:v>3749</c:v>
                </c:pt>
                <c:pt idx="16">
                  <c:v>3393</c:v>
                </c:pt>
                <c:pt idx="17">
                  <c:v>3671</c:v>
                </c:pt>
                <c:pt idx="18">
                  <c:v>3381</c:v>
                </c:pt>
                <c:pt idx="19">
                  <c:v>2866</c:v>
                </c:pt>
                <c:pt idx="20">
                  <c:v>2724</c:v>
                </c:pt>
              </c:numCache>
            </c:numRef>
          </c:val>
          <c:extLst>
            <c:ext xmlns:c16="http://schemas.microsoft.com/office/drawing/2014/chart" uri="{C3380CC4-5D6E-409C-BE32-E72D297353CC}">
              <c16:uniqueId val="{00000001-8FF0-495F-8AAB-F3FA48866F65}"/>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[25]集計!$C$4:$C$24</c:f>
              <c:numCache>
                <c:formatCode>General</c:formatCode>
                <c:ptCount val="21"/>
                <c:pt idx="0">
                  <c:v>52</c:v>
                </c:pt>
                <c:pt idx="1">
                  <c:v>392</c:v>
                </c:pt>
                <c:pt idx="2">
                  <c:v>1480</c:v>
                </c:pt>
                <c:pt idx="3">
                  <c:v>3012</c:v>
                </c:pt>
                <c:pt idx="4">
                  <c:v>4401</c:v>
                </c:pt>
                <c:pt idx="5">
                  <c:v>4897</c:v>
                </c:pt>
                <c:pt idx="6">
                  <c:v>5288</c:v>
                </c:pt>
                <c:pt idx="7">
                  <c:v>5856</c:v>
                </c:pt>
                <c:pt idx="8">
                  <c:v>5857</c:v>
                </c:pt>
                <c:pt idx="9">
                  <c:v>4952</c:v>
                </c:pt>
                <c:pt idx="10">
                  <c:v>4676</c:v>
                </c:pt>
                <c:pt idx="11">
                  <c:v>4448</c:v>
                </c:pt>
                <c:pt idx="12">
                  <c:v>4664</c:v>
                </c:pt>
                <c:pt idx="13">
                  <c:v>4427</c:v>
                </c:pt>
                <c:pt idx="14">
                  <c:v>3741</c:v>
                </c:pt>
                <c:pt idx="15">
                  <c:v>3369</c:v>
                </c:pt>
                <c:pt idx="16">
                  <c:v>3231</c:v>
                </c:pt>
                <c:pt idx="17">
                  <c:v>3541</c:v>
                </c:pt>
                <c:pt idx="18">
                  <c:v>3256</c:v>
                </c:pt>
                <c:pt idx="19">
                  <c:v>2744</c:v>
                </c:pt>
                <c:pt idx="20">
                  <c:v>2453</c:v>
                </c:pt>
              </c:numCache>
            </c:numRef>
          </c:val>
          <c:extLst>
            <c:ext xmlns:c16="http://schemas.microsoft.com/office/drawing/2014/chart" uri="{C3380CC4-5D6E-409C-BE32-E72D297353CC}">
              <c16:uniqueId val="{00000000-7509-4622-9069-BECF1EE426CE}"/>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7DC-40A6-9168-3015A9DA790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[25]集計!$B$4:$B$24</c:f>
              <c:numCache>
                <c:formatCode>General</c:formatCode>
                <c:ptCount val="21"/>
                <c:pt idx="0">
                  <c:v>6</c:v>
                </c:pt>
                <c:pt idx="1">
                  <c:v>94</c:v>
                </c:pt>
                <c:pt idx="2">
                  <c:v>426</c:v>
                </c:pt>
                <c:pt idx="3">
                  <c:v>1502</c:v>
                </c:pt>
                <c:pt idx="4">
                  <c:v>2729</c:v>
                </c:pt>
                <c:pt idx="5">
                  <c:v>3711</c:v>
                </c:pt>
                <c:pt idx="6">
                  <c:v>4573</c:v>
                </c:pt>
                <c:pt idx="7">
                  <c:v>5649</c:v>
                </c:pt>
                <c:pt idx="8">
                  <c:v>5827</c:v>
                </c:pt>
                <c:pt idx="9">
                  <c:v>5123</c:v>
                </c:pt>
                <c:pt idx="10">
                  <c:v>4697</c:v>
                </c:pt>
                <c:pt idx="11">
                  <c:v>4617</c:v>
                </c:pt>
                <c:pt idx="12">
                  <c:v>4928</c:v>
                </c:pt>
                <c:pt idx="13">
                  <c:v>4754</c:v>
                </c:pt>
                <c:pt idx="14">
                  <c:v>4107</c:v>
                </c:pt>
                <c:pt idx="15">
                  <c:v>3751</c:v>
                </c:pt>
                <c:pt idx="16">
                  <c:v>3418</c:v>
                </c:pt>
                <c:pt idx="17">
                  <c:v>3668</c:v>
                </c:pt>
                <c:pt idx="18">
                  <c:v>3388</c:v>
                </c:pt>
                <c:pt idx="19">
                  <c:v>2865</c:v>
                </c:pt>
                <c:pt idx="20">
                  <c:v>2722</c:v>
                </c:pt>
              </c:numCache>
            </c:numRef>
          </c:val>
          <c:extLst>
            <c:ext xmlns:c16="http://schemas.microsoft.com/office/drawing/2014/chart" uri="{C3380CC4-5D6E-409C-BE32-E72D297353CC}">
              <c16:uniqueId val="{00000001-77DC-40A6-9168-3015A9DA790D}"/>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[26]集計!$C$4:$C$24</c:f>
              <c:numCache>
                <c:formatCode>General</c:formatCode>
                <c:ptCount val="21"/>
                <c:pt idx="0">
                  <c:v>58</c:v>
                </c:pt>
                <c:pt idx="1">
                  <c:v>392</c:v>
                </c:pt>
                <c:pt idx="2">
                  <c:v>1475</c:v>
                </c:pt>
                <c:pt idx="3">
                  <c:v>3012</c:v>
                </c:pt>
                <c:pt idx="4">
                  <c:v>4362</c:v>
                </c:pt>
                <c:pt idx="5">
                  <c:v>4916</c:v>
                </c:pt>
                <c:pt idx="6">
                  <c:v>5290</c:v>
                </c:pt>
                <c:pt idx="7">
                  <c:v>5847</c:v>
                </c:pt>
                <c:pt idx="8">
                  <c:v>5864</c:v>
                </c:pt>
                <c:pt idx="9">
                  <c:v>4960</c:v>
                </c:pt>
                <c:pt idx="10">
                  <c:v>4697</c:v>
                </c:pt>
                <c:pt idx="11">
                  <c:v>4439</c:v>
                </c:pt>
                <c:pt idx="12">
                  <c:v>4664</c:v>
                </c:pt>
                <c:pt idx="13">
                  <c:v>4435</c:v>
                </c:pt>
                <c:pt idx="14">
                  <c:v>3758</c:v>
                </c:pt>
                <c:pt idx="15">
                  <c:v>3334</c:v>
                </c:pt>
                <c:pt idx="16">
                  <c:v>3223</c:v>
                </c:pt>
                <c:pt idx="17">
                  <c:v>3563</c:v>
                </c:pt>
                <c:pt idx="18">
                  <c:v>3263</c:v>
                </c:pt>
                <c:pt idx="19">
                  <c:v>2751</c:v>
                </c:pt>
                <c:pt idx="20">
                  <c:v>2440</c:v>
                </c:pt>
              </c:numCache>
            </c:numRef>
          </c:val>
          <c:extLst>
            <c:ext xmlns:c16="http://schemas.microsoft.com/office/drawing/2014/chart" uri="{C3380CC4-5D6E-409C-BE32-E72D297353CC}">
              <c16:uniqueId val="{00000000-C41B-4A03-A381-FDEA7CCA2AD9}"/>
            </c:ext>
          </c:extLst>
        </c:ser>
        <c:dLbls>
          <c:showLegendKey val="0"/>
          <c:showVal val="0"/>
          <c:showCatName val="0"/>
          <c:showSerName val="0"/>
          <c:showPercent val="0"/>
          <c:showBubbleSize val="0"/>
        </c:dLbls>
        <c:gapWidth val="0"/>
        <c:axId val="1867488367"/>
        <c:axId val="1"/>
      </c:barChart>
      <c:catAx>
        <c:axId val="186748836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836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6F-49AD-9439-D16E3CBF983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[26]集計!$B$4:$B$24</c:f>
              <c:numCache>
                <c:formatCode>General</c:formatCode>
                <c:ptCount val="21"/>
                <c:pt idx="0">
                  <c:v>6</c:v>
                </c:pt>
                <c:pt idx="1">
                  <c:v>98</c:v>
                </c:pt>
                <c:pt idx="2">
                  <c:v>427</c:v>
                </c:pt>
                <c:pt idx="3">
                  <c:v>1487</c:v>
                </c:pt>
                <c:pt idx="4">
                  <c:v>2724</c:v>
                </c:pt>
                <c:pt idx="5">
                  <c:v>3705</c:v>
                </c:pt>
                <c:pt idx="6">
                  <c:v>4583</c:v>
                </c:pt>
                <c:pt idx="7">
                  <c:v>5597</c:v>
                </c:pt>
                <c:pt idx="8">
                  <c:v>5860</c:v>
                </c:pt>
                <c:pt idx="9">
                  <c:v>5121</c:v>
                </c:pt>
                <c:pt idx="10">
                  <c:v>4705</c:v>
                </c:pt>
                <c:pt idx="11">
                  <c:v>4608</c:v>
                </c:pt>
                <c:pt idx="12">
                  <c:v>4921</c:v>
                </c:pt>
                <c:pt idx="13">
                  <c:v>4776</c:v>
                </c:pt>
                <c:pt idx="14">
                  <c:v>4103</c:v>
                </c:pt>
                <c:pt idx="15">
                  <c:v>3730</c:v>
                </c:pt>
                <c:pt idx="16">
                  <c:v>3390</c:v>
                </c:pt>
                <c:pt idx="17">
                  <c:v>3683</c:v>
                </c:pt>
                <c:pt idx="18">
                  <c:v>3407</c:v>
                </c:pt>
                <c:pt idx="19">
                  <c:v>2862</c:v>
                </c:pt>
                <c:pt idx="20">
                  <c:v>2712</c:v>
                </c:pt>
              </c:numCache>
            </c:numRef>
          </c:val>
          <c:extLst>
            <c:ext xmlns:c16="http://schemas.microsoft.com/office/drawing/2014/chart" uri="{C3380CC4-5D6E-409C-BE32-E72D297353CC}">
              <c16:uniqueId val="{00000001-BC6F-49AD-9439-D16E3CBF9833}"/>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[27]集計!$C$4:$C$24</c:f>
              <c:numCache>
                <c:formatCode>General</c:formatCode>
                <c:ptCount val="21"/>
                <c:pt idx="0">
                  <c:v>58</c:v>
                </c:pt>
                <c:pt idx="1">
                  <c:v>370</c:v>
                </c:pt>
                <c:pt idx="2">
                  <c:v>1474</c:v>
                </c:pt>
                <c:pt idx="3">
                  <c:v>2997</c:v>
                </c:pt>
                <c:pt idx="4">
                  <c:v>4348</c:v>
                </c:pt>
                <c:pt idx="5">
                  <c:v>4941</c:v>
                </c:pt>
                <c:pt idx="6">
                  <c:v>5318</c:v>
                </c:pt>
                <c:pt idx="7">
                  <c:v>5788</c:v>
                </c:pt>
                <c:pt idx="8">
                  <c:v>5903</c:v>
                </c:pt>
                <c:pt idx="9">
                  <c:v>4978</c:v>
                </c:pt>
                <c:pt idx="10">
                  <c:v>4709</c:v>
                </c:pt>
                <c:pt idx="11">
                  <c:v>4448</c:v>
                </c:pt>
                <c:pt idx="12">
                  <c:v>4671</c:v>
                </c:pt>
                <c:pt idx="13">
                  <c:v>4454</c:v>
                </c:pt>
                <c:pt idx="14">
                  <c:v>3764</c:v>
                </c:pt>
                <c:pt idx="15">
                  <c:v>3344</c:v>
                </c:pt>
                <c:pt idx="16">
                  <c:v>3255</c:v>
                </c:pt>
                <c:pt idx="17">
                  <c:v>3598</c:v>
                </c:pt>
                <c:pt idx="18">
                  <c:v>3270</c:v>
                </c:pt>
                <c:pt idx="19">
                  <c:v>2740</c:v>
                </c:pt>
                <c:pt idx="20">
                  <c:v>2451</c:v>
                </c:pt>
              </c:numCache>
            </c:numRef>
          </c:val>
          <c:extLst>
            <c:ext xmlns:c16="http://schemas.microsoft.com/office/drawing/2014/chart" uri="{C3380CC4-5D6E-409C-BE32-E72D297353CC}">
              <c16:uniqueId val="{00000000-806A-48A9-B6E8-3E95E1E84FC1}"/>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78F-4AA0-A36D-BD67E88C201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[27]集計!$B$4:$B$24</c:f>
              <c:numCache>
                <c:formatCode>General</c:formatCode>
                <c:ptCount val="21"/>
                <c:pt idx="0">
                  <c:v>5</c:v>
                </c:pt>
                <c:pt idx="1">
                  <c:v>93</c:v>
                </c:pt>
                <c:pt idx="2">
                  <c:v>421</c:v>
                </c:pt>
                <c:pt idx="3">
                  <c:v>1470</c:v>
                </c:pt>
                <c:pt idx="4">
                  <c:v>2709</c:v>
                </c:pt>
                <c:pt idx="5">
                  <c:v>3702</c:v>
                </c:pt>
                <c:pt idx="6">
                  <c:v>4610</c:v>
                </c:pt>
                <c:pt idx="7">
                  <c:v>5545</c:v>
                </c:pt>
                <c:pt idx="8">
                  <c:v>5910</c:v>
                </c:pt>
                <c:pt idx="9">
                  <c:v>5133</c:v>
                </c:pt>
                <c:pt idx="10">
                  <c:v>4717</c:v>
                </c:pt>
                <c:pt idx="11">
                  <c:v>4625</c:v>
                </c:pt>
                <c:pt idx="12">
                  <c:v>4917</c:v>
                </c:pt>
                <c:pt idx="13">
                  <c:v>4785</c:v>
                </c:pt>
                <c:pt idx="14">
                  <c:v>4118</c:v>
                </c:pt>
                <c:pt idx="15">
                  <c:v>3756</c:v>
                </c:pt>
                <c:pt idx="16">
                  <c:v>3440</c:v>
                </c:pt>
                <c:pt idx="17">
                  <c:v>3721</c:v>
                </c:pt>
                <c:pt idx="18">
                  <c:v>3428</c:v>
                </c:pt>
                <c:pt idx="19">
                  <c:v>2856</c:v>
                </c:pt>
                <c:pt idx="20">
                  <c:v>2721</c:v>
                </c:pt>
              </c:numCache>
            </c:numRef>
          </c:val>
          <c:extLst>
            <c:ext xmlns:c16="http://schemas.microsoft.com/office/drawing/2014/chart" uri="{C3380CC4-5D6E-409C-BE32-E72D297353CC}">
              <c16:uniqueId val="{00000001-078F-4AA0-A36D-BD67E88C2018}"/>
            </c:ext>
          </c:extLst>
        </c:ser>
        <c:dLbls>
          <c:showLegendKey val="0"/>
          <c:showVal val="0"/>
          <c:showCatName val="0"/>
          <c:showSerName val="0"/>
          <c:showPercent val="0"/>
          <c:showBubbleSize val="0"/>
        </c:dLbls>
        <c:gapWidth val="0"/>
        <c:axId val="1867487535"/>
        <c:axId val="1"/>
      </c:barChart>
      <c:catAx>
        <c:axId val="18674875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5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[28]集計!$C$4:$C$24</c:f>
              <c:numCache>
                <c:formatCode>General</c:formatCode>
                <c:ptCount val="21"/>
                <c:pt idx="0">
                  <c:v>61</c:v>
                </c:pt>
                <c:pt idx="1">
                  <c:v>365</c:v>
                </c:pt>
                <c:pt idx="2">
                  <c:v>1452</c:v>
                </c:pt>
                <c:pt idx="3">
                  <c:v>3004</c:v>
                </c:pt>
                <c:pt idx="4">
                  <c:v>4339</c:v>
                </c:pt>
                <c:pt idx="5">
                  <c:v>4964</c:v>
                </c:pt>
                <c:pt idx="6">
                  <c:v>5308</c:v>
                </c:pt>
                <c:pt idx="7">
                  <c:v>5773</c:v>
                </c:pt>
                <c:pt idx="8">
                  <c:v>5924</c:v>
                </c:pt>
                <c:pt idx="9">
                  <c:v>4982</c:v>
                </c:pt>
                <c:pt idx="10">
                  <c:v>4702</c:v>
                </c:pt>
                <c:pt idx="11">
                  <c:v>4482</c:v>
                </c:pt>
                <c:pt idx="12">
                  <c:v>4659</c:v>
                </c:pt>
                <c:pt idx="13">
                  <c:v>4457</c:v>
                </c:pt>
                <c:pt idx="14">
                  <c:v>3789</c:v>
                </c:pt>
                <c:pt idx="15">
                  <c:v>3350</c:v>
                </c:pt>
                <c:pt idx="16">
                  <c:v>3248</c:v>
                </c:pt>
                <c:pt idx="17">
                  <c:v>3600</c:v>
                </c:pt>
                <c:pt idx="18">
                  <c:v>3291</c:v>
                </c:pt>
                <c:pt idx="19">
                  <c:v>2758</c:v>
                </c:pt>
                <c:pt idx="20">
                  <c:v>2444</c:v>
                </c:pt>
              </c:numCache>
            </c:numRef>
          </c:val>
          <c:extLst>
            <c:ext xmlns:c16="http://schemas.microsoft.com/office/drawing/2014/chart" uri="{C3380CC4-5D6E-409C-BE32-E72D297353CC}">
              <c16:uniqueId val="{00000000-E7BE-496B-A27D-B9E9C0B6803A}"/>
            </c:ext>
          </c:extLst>
        </c:ser>
        <c:dLbls>
          <c:showLegendKey val="0"/>
          <c:showVal val="0"/>
          <c:showCatName val="0"/>
          <c:showSerName val="0"/>
          <c:showPercent val="0"/>
          <c:showBubbleSize val="0"/>
        </c:dLbls>
        <c:gapWidth val="0"/>
        <c:axId val="2084359423"/>
        <c:axId val="1"/>
      </c:barChart>
      <c:catAx>
        <c:axId val="20843594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594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wMode val="edge"/>
          <c:hMode val="edge"/>
          <c:x val="0.66666850393700794"/>
          <c:y val="0.62871297098092915"/>
          <c:w val="0.76068608923884518"/>
          <c:h val="0.6757427955776627"/>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63-4E45-B3D6-819C299B2946}"/>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[28]集計!$B$4:$B$24</c:f>
              <c:numCache>
                <c:formatCode>General</c:formatCode>
                <c:ptCount val="21"/>
                <c:pt idx="0">
                  <c:v>6</c:v>
                </c:pt>
                <c:pt idx="1">
                  <c:v>92</c:v>
                </c:pt>
                <c:pt idx="2">
                  <c:v>424</c:v>
                </c:pt>
                <c:pt idx="3">
                  <c:v>1474</c:v>
                </c:pt>
                <c:pt idx="4">
                  <c:v>2683</c:v>
                </c:pt>
                <c:pt idx="5">
                  <c:v>3691</c:v>
                </c:pt>
                <c:pt idx="6">
                  <c:v>4643</c:v>
                </c:pt>
                <c:pt idx="7">
                  <c:v>5495</c:v>
                </c:pt>
                <c:pt idx="8">
                  <c:v>5942</c:v>
                </c:pt>
                <c:pt idx="9">
                  <c:v>5128</c:v>
                </c:pt>
                <c:pt idx="10">
                  <c:v>4731</c:v>
                </c:pt>
                <c:pt idx="11">
                  <c:v>4612</c:v>
                </c:pt>
                <c:pt idx="12">
                  <c:v>4932</c:v>
                </c:pt>
                <c:pt idx="13">
                  <c:v>4780</c:v>
                </c:pt>
                <c:pt idx="14">
                  <c:v>4141</c:v>
                </c:pt>
                <c:pt idx="15">
                  <c:v>3779</c:v>
                </c:pt>
                <c:pt idx="16">
                  <c:v>3435</c:v>
                </c:pt>
                <c:pt idx="17">
                  <c:v>3715</c:v>
                </c:pt>
                <c:pt idx="18">
                  <c:v>3454</c:v>
                </c:pt>
                <c:pt idx="19">
                  <c:v>2851</c:v>
                </c:pt>
                <c:pt idx="20">
                  <c:v>2727</c:v>
                </c:pt>
              </c:numCache>
            </c:numRef>
          </c:val>
          <c:extLst>
            <c:ext xmlns:c16="http://schemas.microsoft.com/office/drawing/2014/chart" uri="{C3380CC4-5D6E-409C-BE32-E72D297353CC}">
              <c16:uniqueId val="{00000001-6B63-4E45-B3D6-819C299B2946}"/>
            </c:ext>
          </c:extLst>
        </c:ser>
        <c:dLbls>
          <c:showLegendKey val="0"/>
          <c:showVal val="0"/>
          <c:showCatName val="0"/>
          <c:showSerName val="0"/>
          <c:showPercent val="0"/>
          <c:showBubbleSize val="0"/>
        </c:dLbls>
        <c:gapWidth val="0"/>
        <c:axId val="2084366079"/>
        <c:axId val="1"/>
      </c:barChart>
      <c:catAx>
        <c:axId val="20843660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660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wMode val="edge"/>
          <c:hMode val="edge"/>
          <c:x val="2.0407915005586516E-2"/>
          <c:y val="0.62222393592553504"/>
          <c:w val="0.11661794164898154"/>
          <c:h val="0.66913764645398699"/>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[29]集計!$C$4:$C$24</c:f>
              <c:numCache>
                <c:formatCode>General</c:formatCode>
                <c:ptCount val="21"/>
                <c:pt idx="0">
                  <c:v>61</c:v>
                </c:pt>
                <c:pt idx="1">
                  <c:v>357</c:v>
                </c:pt>
                <c:pt idx="2">
                  <c:v>1414</c:v>
                </c:pt>
                <c:pt idx="3">
                  <c:v>3021</c:v>
                </c:pt>
                <c:pt idx="4">
                  <c:v>4332</c:v>
                </c:pt>
                <c:pt idx="5">
                  <c:v>4960</c:v>
                </c:pt>
                <c:pt idx="6">
                  <c:v>5333</c:v>
                </c:pt>
                <c:pt idx="7">
                  <c:v>5743</c:v>
                </c:pt>
                <c:pt idx="8">
                  <c:v>5927</c:v>
                </c:pt>
                <c:pt idx="9">
                  <c:v>5018</c:v>
                </c:pt>
                <c:pt idx="10">
                  <c:v>4728</c:v>
                </c:pt>
                <c:pt idx="11">
                  <c:v>4455</c:v>
                </c:pt>
                <c:pt idx="12">
                  <c:v>4693</c:v>
                </c:pt>
                <c:pt idx="13">
                  <c:v>4461</c:v>
                </c:pt>
                <c:pt idx="14">
                  <c:v>3782</c:v>
                </c:pt>
                <c:pt idx="15">
                  <c:v>3381</c:v>
                </c:pt>
                <c:pt idx="16">
                  <c:v>3256</c:v>
                </c:pt>
                <c:pt idx="17">
                  <c:v>3576</c:v>
                </c:pt>
                <c:pt idx="18">
                  <c:v>3300</c:v>
                </c:pt>
                <c:pt idx="19">
                  <c:v>2788</c:v>
                </c:pt>
                <c:pt idx="20">
                  <c:v>2461</c:v>
                </c:pt>
              </c:numCache>
            </c:numRef>
          </c:val>
          <c:extLst>
            <c:ext xmlns:c16="http://schemas.microsoft.com/office/drawing/2014/chart" uri="{C3380CC4-5D6E-409C-BE32-E72D297353CC}">
              <c16:uniqueId val="{00000000-1B37-4E7A-BDE2-69C7A33D8284}"/>
            </c:ext>
          </c:extLst>
        </c:ser>
        <c:dLbls>
          <c:showLegendKey val="0"/>
          <c:showVal val="0"/>
          <c:showCatName val="0"/>
          <c:showSerName val="0"/>
          <c:showPercent val="0"/>
          <c:showBubbleSize val="0"/>
        </c:dLbls>
        <c:gapWidth val="0"/>
        <c:axId val="193757247"/>
        <c:axId val="1"/>
      </c:barChart>
      <c:catAx>
        <c:axId val="1937572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72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9CA-4D44-BA0B-D1015D5979F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[29]集計!$B$4:$B$24</c:f>
              <c:numCache>
                <c:formatCode>General</c:formatCode>
                <c:ptCount val="21"/>
                <c:pt idx="0">
                  <c:v>5</c:v>
                </c:pt>
                <c:pt idx="1">
                  <c:v>88</c:v>
                </c:pt>
                <c:pt idx="2">
                  <c:v>424</c:v>
                </c:pt>
                <c:pt idx="3">
                  <c:v>1466</c:v>
                </c:pt>
                <c:pt idx="4">
                  <c:v>2687</c:v>
                </c:pt>
                <c:pt idx="5">
                  <c:v>3695</c:v>
                </c:pt>
                <c:pt idx="6">
                  <c:v>4640</c:v>
                </c:pt>
                <c:pt idx="7">
                  <c:v>5457</c:v>
                </c:pt>
                <c:pt idx="8">
                  <c:v>5976</c:v>
                </c:pt>
                <c:pt idx="9">
                  <c:v>5144</c:v>
                </c:pt>
                <c:pt idx="10">
                  <c:v>4751</c:v>
                </c:pt>
                <c:pt idx="11">
                  <c:v>4611</c:v>
                </c:pt>
                <c:pt idx="12">
                  <c:v>4965</c:v>
                </c:pt>
                <c:pt idx="13">
                  <c:v>4775</c:v>
                </c:pt>
                <c:pt idx="14">
                  <c:v>4157</c:v>
                </c:pt>
                <c:pt idx="15">
                  <c:v>3802</c:v>
                </c:pt>
                <c:pt idx="16">
                  <c:v>3430</c:v>
                </c:pt>
                <c:pt idx="17">
                  <c:v>3708</c:v>
                </c:pt>
                <c:pt idx="18">
                  <c:v>3459</c:v>
                </c:pt>
                <c:pt idx="19">
                  <c:v>2872</c:v>
                </c:pt>
                <c:pt idx="20">
                  <c:v>2715</c:v>
                </c:pt>
              </c:numCache>
            </c:numRef>
          </c:val>
          <c:extLst>
            <c:ext xmlns:c16="http://schemas.microsoft.com/office/drawing/2014/chart" uri="{C3380CC4-5D6E-409C-BE32-E72D297353CC}">
              <c16:uniqueId val="{00000001-19CA-4D44-BA0B-D1015D5979FD}"/>
            </c:ext>
          </c:extLst>
        </c:ser>
        <c:dLbls>
          <c:showLegendKey val="0"/>
          <c:showVal val="0"/>
          <c:showCatName val="0"/>
          <c:showSerName val="0"/>
          <c:showPercent val="0"/>
          <c:showBubbleSize val="0"/>
        </c:dLbls>
        <c:gapWidth val="0"/>
        <c:axId val="193761407"/>
        <c:axId val="1"/>
      </c:barChart>
      <c:catAx>
        <c:axId val="1937614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14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[30]集計!$C$4:$C$24</c:f>
              <c:numCache>
                <c:formatCode>General</c:formatCode>
                <c:ptCount val="21"/>
                <c:pt idx="0">
                  <c:v>63</c:v>
                </c:pt>
                <c:pt idx="1">
                  <c:v>354</c:v>
                </c:pt>
                <c:pt idx="2">
                  <c:v>1393</c:v>
                </c:pt>
                <c:pt idx="3">
                  <c:v>3028</c:v>
                </c:pt>
                <c:pt idx="4">
                  <c:v>4326</c:v>
                </c:pt>
                <c:pt idx="5">
                  <c:v>4969</c:v>
                </c:pt>
                <c:pt idx="6">
                  <c:v>5335</c:v>
                </c:pt>
                <c:pt idx="7">
                  <c:v>5710</c:v>
                </c:pt>
                <c:pt idx="8">
                  <c:v>5977</c:v>
                </c:pt>
                <c:pt idx="9">
                  <c:v>5017</c:v>
                </c:pt>
                <c:pt idx="10">
                  <c:v>4734</c:v>
                </c:pt>
                <c:pt idx="11">
                  <c:v>4446</c:v>
                </c:pt>
                <c:pt idx="12">
                  <c:v>4701</c:v>
                </c:pt>
                <c:pt idx="13">
                  <c:v>4474</c:v>
                </c:pt>
                <c:pt idx="14">
                  <c:v>3785</c:v>
                </c:pt>
                <c:pt idx="15">
                  <c:v>3399</c:v>
                </c:pt>
                <c:pt idx="16">
                  <c:v>3245</c:v>
                </c:pt>
                <c:pt idx="17">
                  <c:v>3578</c:v>
                </c:pt>
                <c:pt idx="18">
                  <c:v>3305</c:v>
                </c:pt>
                <c:pt idx="19">
                  <c:v>2793</c:v>
                </c:pt>
                <c:pt idx="20">
                  <c:v>2467</c:v>
                </c:pt>
              </c:numCache>
            </c:numRef>
          </c:val>
          <c:extLst>
            <c:ext xmlns:c16="http://schemas.microsoft.com/office/drawing/2014/chart" uri="{C3380CC4-5D6E-409C-BE32-E72D297353CC}">
              <c16:uniqueId val="{00000000-AC54-4FC7-A937-EF3A5D6379B9}"/>
            </c:ext>
          </c:extLst>
        </c:ser>
        <c:dLbls>
          <c:showLegendKey val="0"/>
          <c:showVal val="0"/>
          <c:showCatName val="0"/>
          <c:showSerName val="0"/>
          <c:showPercent val="0"/>
          <c:showBubbleSize val="0"/>
        </c:dLbls>
        <c:gapWidth val="0"/>
        <c:axId val="193733535"/>
        <c:axId val="1"/>
      </c:barChart>
      <c:catAx>
        <c:axId val="193733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33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55-4956-90E7-EC78BA8F9B9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[30]集計!$B$4:$B$24</c:f>
              <c:numCache>
                <c:formatCode>General</c:formatCode>
                <c:ptCount val="21"/>
                <c:pt idx="0">
                  <c:v>6</c:v>
                </c:pt>
                <c:pt idx="1">
                  <c:v>85</c:v>
                </c:pt>
                <c:pt idx="2">
                  <c:v>420</c:v>
                </c:pt>
                <c:pt idx="3">
                  <c:v>1474</c:v>
                </c:pt>
                <c:pt idx="4">
                  <c:v>2686</c:v>
                </c:pt>
                <c:pt idx="5">
                  <c:v>3695</c:v>
                </c:pt>
                <c:pt idx="6">
                  <c:v>4640</c:v>
                </c:pt>
                <c:pt idx="7">
                  <c:v>5414</c:v>
                </c:pt>
                <c:pt idx="8">
                  <c:v>6016</c:v>
                </c:pt>
                <c:pt idx="9">
                  <c:v>5138</c:v>
                </c:pt>
                <c:pt idx="10">
                  <c:v>4767</c:v>
                </c:pt>
                <c:pt idx="11">
                  <c:v>4602</c:v>
                </c:pt>
                <c:pt idx="12">
                  <c:v>4977</c:v>
                </c:pt>
                <c:pt idx="13">
                  <c:v>4794</c:v>
                </c:pt>
                <c:pt idx="14">
                  <c:v>4145</c:v>
                </c:pt>
                <c:pt idx="15">
                  <c:v>3820</c:v>
                </c:pt>
                <c:pt idx="16">
                  <c:v>3417</c:v>
                </c:pt>
                <c:pt idx="17">
                  <c:v>3727</c:v>
                </c:pt>
                <c:pt idx="18">
                  <c:v>3459</c:v>
                </c:pt>
                <c:pt idx="19">
                  <c:v>2881</c:v>
                </c:pt>
                <c:pt idx="20">
                  <c:v>2710</c:v>
                </c:pt>
              </c:numCache>
            </c:numRef>
          </c:val>
          <c:extLst>
            <c:ext xmlns:c16="http://schemas.microsoft.com/office/drawing/2014/chart" uri="{C3380CC4-5D6E-409C-BE32-E72D297353CC}">
              <c16:uniqueId val="{00000001-A955-4956-90E7-EC78BA8F9B97}"/>
            </c:ext>
          </c:extLst>
        </c:ser>
        <c:dLbls>
          <c:showLegendKey val="0"/>
          <c:showVal val="0"/>
          <c:showCatName val="0"/>
          <c:showSerName val="0"/>
          <c:showPercent val="0"/>
          <c:showBubbleSize val="0"/>
        </c:dLbls>
        <c:gapWidth val="0"/>
        <c:axId val="193764735"/>
        <c:axId val="1"/>
      </c:barChart>
      <c:catAx>
        <c:axId val="1937647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47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[31]集計!$C$4:$C$24</c:f>
              <c:numCache>
                <c:formatCode>General</c:formatCode>
                <c:ptCount val="21"/>
                <c:pt idx="0">
                  <c:v>64</c:v>
                </c:pt>
                <c:pt idx="1">
                  <c:v>351</c:v>
                </c:pt>
                <c:pt idx="2">
                  <c:v>1389</c:v>
                </c:pt>
                <c:pt idx="3">
                  <c:v>3023</c:v>
                </c:pt>
                <c:pt idx="4">
                  <c:v>4325</c:v>
                </c:pt>
                <c:pt idx="5">
                  <c:v>4982</c:v>
                </c:pt>
                <c:pt idx="6">
                  <c:v>5339</c:v>
                </c:pt>
                <c:pt idx="7">
                  <c:v>5672</c:v>
                </c:pt>
                <c:pt idx="8">
                  <c:v>6002</c:v>
                </c:pt>
                <c:pt idx="9">
                  <c:v>5052</c:v>
                </c:pt>
                <c:pt idx="10">
                  <c:v>4725</c:v>
                </c:pt>
                <c:pt idx="11">
                  <c:v>4445</c:v>
                </c:pt>
                <c:pt idx="12">
                  <c:v>4698</c:v>
                </c:pt>
                <c:pt idx="13">
                  <c:v>4472</c:v>
                </c:pt>
                <c:pt idx="14">
                  <c:v>3793</c:v>
                </c:pt>
                <c:pt idx="15">
                  <c:v>3422</c:v>
                </c:pt>
                <c:pt idx="16">
                  <c:v>3231</c:v>
                </c:pt>
                <c:pt idx="17">
                  <c:v>3589</c:v>
                </c:pt>
                <c:pt idx="18">
                  <c:v>3299</c:v>
                </c:pt>
                <c:pt idx="19">
                  <c:v>2793</c:v>
                </c:pt>
                <c:pt idx="20">
                  <c:v>2472</c:v>
                </c:pt>
              </c:numCache>
            </c:numRef>
          </c:val>
          <c:extLst>
            <c:ext xmlns:c16="http://schemas.microsoft.com/office/drawing/2014/chart" uri="{C3380CC4-5D6E-409C-BE32-E72D297353CC}">
              <c16:uniqueId val="{00000000-062E-48FB-A210-F752453F18ED}"/>
            </c:ext>
          </c:extLst>
        </c:ser>
        <c:dLbls>
          <c:showLegendKey val="0"/>
          <c:showVal val="0"/>
          <c:showCatName val="0"/>
          <c:showSerName val="0"/>
          <c:showPercent val="0"/>
          <c:showBubbleSize val="0"/>
        </c:dLbls>
        <c:gapWidth val="0"/>
        <c:axId val="193763487"/>
        <c:axId val="1"/>
      </c:barChart>
      <c:catAx>
        <c:axId val="193763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14C-4C17-BD25-7D971AFFA35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[31]集計!$B$4:$B$24</c:f>
              <c:numCache>
                <c:formatCode>General</c:formatCode>
                <c:ptCount val="21"/>
                <c:pt idx="0">
                  <c:v>6</c:v>
                </c:pt>
                <c:pt idx="1">
                  <c:v>75</c:v>
                </c:pt>
                <c:pt idx="2">
                  <c:v>422</c:v>
                </c:pt>
                <c:pt idx="3">
                  <c:v>1473</c:v>
                </c:pt>
                <c:pt idx="4">
                  <c:v>2689</c:v>
                </c:pt>
                <c:pt idx="5">
                  <c:v>3679</c:v>
                </c:pt>
                <c:pt idx="6">
                  <c:v>4646</c:v>
                </c:pt>
                <c:pt idx="7">
                  <c:v>5383</c:v>
                </c:pt>
                <c:pt idx="8">
                  <c:v>6054</c:v>
                </c:pt>
                <c:pt idx="9">
                  <c:v>5169</c:v>
                </c:pt>
                <c:pt idx="10">
                  <c:v>4769</c:v>
                </c:pt>
                <c:pt idx="11">
                  <c:v>4603</c:v>
                </c:pt>
                <c:pt idx="12">
                  <c:v>4977</c:v>
                </c:pt>
                <c:pt idx="13">
                  <c:v>4792</c:v>
                </c:pt>
                <c:pt idx="14">
                  <c:v>4152</c:v>
                </c:pt>
                <c:pt idx="15">
                  <c:v>3820</c:v>
                </c:pt>
                <c:pt idx="16">
                  <c:v>3416</c:v>
                </c:pt>
                <c:pt idx="17">
                  <c:v>3704</c:v>
                </c:pt>
                <c:pt idx="18">
                  <c:v>3489</c:v>
                </c:pt>
                <c:pt idx="19">
                  <c:v>2881</c:v>
                </c:pt>
                <c:pt idx="20">
                  <c:v>2695</c:v>
                </c:pt>
              </c:numCache>
            </c:numRef>
          </c:val>
          <c:extLst>
            <c:ext xmlns:c16="http://schemas.microsoft.com/office/drawing/2014/chart" uri="{C3380CC4-5D6E-409C-BE32-E72D297353CC}">
              <c16:uniqueId val="{00000001-614C-4C17-BD25-7D971AFFA359}"/>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[32]集計!$C$4:$C$24</c:f>
              <c:numCache>
                <c:formatCode>General</c:formatCode>
                <c:ptCount val="21"/>
                <c:pt idx="0">
                  <c:v>62</c:v>
                </c:pt>
                <c:pt idx="1">
                  <c:v>346</c:v>
                </c:pt>
                <c:pt idx="2">
                  <c:v>1376</c:v>
                </c:pt>
                <c:pt idx="3">
                  <c:v>3032</c:v>
                </c:pt>
                <c:pt idx="4">
                  <c:v>4312</c:v>
                </c:pt>
                <c:pt idx="5">
                  <c:v>4985</c:v>
                </c:pt>
                <c:pt idx="6">
                  <c:v>5338</c:v>
                </c:pt>
                <c:pt idx="7">
                  <c:v>5635</c:v>
                </c:pt>
                <c:pt idx="8">
                  <c:v>6053</c:v>
                </c:pt>
                <c:pt idx="9">
                  <c:v>5079</c:v>
                </c:pt>
                <c:pt idx="10">
                  <c:v>4710</c:v>
                </c:pt>
                <c:pt idx="11">
                  <c:v>4480</c:v>
                </c:pt>
                <c:pt idx="12">
                  <c:v>4683</c:v>
                </c:pt>
                <c:pt idx="13">
                  <c:v>4471</c:v>
                </c:pt>
                <c:pt idx="14">
                  <c:v>3804</c:v>
                </c:pt>
                <c:pt idx="15">
                  <c:v>3454</c:v>
                </c:pt>
                <c:pt idx="16">
                  <c:v>3209</c:v>
                </c:pt>
                <c:pt idx="17">
                  <c:v>3587</c:v>
                </c:pt>
                <c:pt idx="18">
                  <c:v>3313</c:v>
                </c:pt>
                <c:pt idx="19">
                  <c:v>2805</c:v>
                </c:pt>
                <c:pt idx="20">
                  <c:v>2467</c:v>
                </c:pt>
              </c:numCache>
            </c:numRef>
          </c:val>
          <c:extLst>
            <c:ext xmlns:c16="http://schemas.microsoft.com/office/drawing/2014/chart" uri="{C3380CC4-5D6E-409C-BE32-E72D297353CC}">
              <c16:uniqueId val="{00000000-7EFB-414D-84BC-3AB2DF5FBBB6}"/>
            </c:ext>
          </c:extLst>
        </c:ser>
        <c:dLbls>
          <c:showLegendKey val="0"/>
          <c:showVal val="0"/>
          <c:showCatName val="0"/>
          <c:showSerName val="0"/>
          <c:showPercent val="0"/>
          <c:showBubbleSize val="0"/>
        </c:dLbls>
        <c:gapWidth val="0"/>
        <c:axId val="2084374815"/>
        <c:axId val="1"/>
      </c:barChart>
      <c:catAx>
        <c:axId val="20843748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48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C58-42BB-8329-1BF0DAF8B0A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[32]集計!$B$4:$B$24</c:f>
              <c:numCache>
                <c:formatCode>General</c:formatCode>
                <c:ptCount val="21"/>
                <c:pt idx="0">
                  <c:v>6</c:v>
                </c:pt>
                <c:pt idx="1">
                  <c:v>71</c:v>
                </c:pt>
                <c:pt idx="2">
                  <c:v>419</c:v>
                </c:pt>
                <c:pt idx="3">
                  <c:v>1470</c:v>
                </c:pt>
                <c:pt idx="4">
                  <c:v>2654</c:v>
                </c:pt>
                <c:pt idx="5">
                  <c:v>3678</c:v>
                </c:pt>
                <c:pt idx="6">
                  <c:v>4665</c:v>
                </c:pt>
                <c:pt idx="7">
                  <c:v>5354</c:v>
                </c:pt>
                <c:pt idx="8">
                  <c:v>6072</c:v>
                </c:pt>
                <c:pt idx="9">
                  <c:v>5195</c:v>
                </c:pt>
                <c:pt idx="10">
                  <c:v>4790</c:v>
                </c:pt>
                <c:pt idx="11">
                  <c:v>4589</c:v>
                </c:pt>
                <c:pt idx="12">
                  <c:v>4979</c:v>
                </c:pt>
                <c:pt idx="13">
                  <c:v>4783</c:v>
                </c:pt>
                <c:pt idx="14">
                  <c:v>4159</c:v>
                </c:pt>
                <c:pt idx="15">
                  <c:v>3813</c:v>
                </c:pt>
                <c:pt idx="16">
                  <c:v>3435</c:v>
                </c:pt>
                <c:pt idx="17">
                  <c:v>3697</c:v>
                </c:pt>
                <c:pt idx="18">
                  <c:v>3508</c:v>
                </c:pt>
                <c:pt idx="19">
                  <c:v>2877</c:v>
                </c:pt>
                <c:pt idx="20">
                  <c:v>2699</c:v>
                </c:pt>
              </c:numCache>
            </c:numRef>
          </c:val>
          <c:extLst>
            <c:ext xmlns:c16="http://schemas.microsoft.com/office/drawing/2014/chart" uri="{C3380CC4-5D6E-409C-BE32-E72D297353CC}">
              <c16:uniqueId val="{00000001-0C58-42BB-8329-1BF0DAF8B0A8}"/>
            </c:ext>
          </c:extLst>
        </c:ser>
        <c:dLbls>
          <c:showLegendKey val="0"/>
          <c:showVal val="0"/>
          <c:showCatName val="0"/>
          <c:showSerName val="0"/>
          <c:showPercent val="0"/>
          <c:showBubbleSize val="0"/>
        </c:dLbls>
        <c:gapWidth val="0"/>
        <c:axId val="2084376479"/>
        <c:axId val="1"/>
      </c:barChart>
      <c:catAx>
        <c:axId val="20843764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4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[33]集計!$C$4:$C$24</c:f>
              <c:numCache>
                <c:formatCode>General</c:formatCode>
                <c:ptCount val="21"/>
                <c:pt idx="0">
                  <c:v>62</c:v>
                </c:pt>
                <c:pt idx="1">
                  <c:v>349</c:v>
                </c:pt>
                <c:pt idx="2">
                  <c:v>1357</c:v>
                </c:pt>
                <c:pt idx="3">
                  <c:v>3029</c:v>
                </c:pt>
                <c:pt idx="4">
                  <c:v>4301</c:v>
                </c:pt>
                <c:pt idx="5">
                  <c:v>4990</c:v>
                </c:pt>
                <c:pt idx="6">
                  <c:v>5330</c:v>
                </c:pt>
                <c:pt idx="7">
                  <c:v>5627</c:v>
                </c:pt>
                <c:pt idx="8">
                  <c:v>6093</c:v>
                </c:pt>
                <c:pt idx="9">
                  <c:v>5062</c:v>
                </c:pt>
                <c:pt idx="10">
                  <c:v>4719</c:v>
                </c:pt>
                <c:pt idx="11">
                  <c:v>4491</c:v>
                </c:pt>
                <c:pt idx="12">
                  <c:v>4665</c:v>
                </c:pt>
                <c:pt idx="13">
                  <c:v>4489</c:v>
                </c:pt>
                <c:pt idx="14">
                  <c:v>3812</c:v>
                </c:pt>
                <c:pt idx="15">
                  <c:v>3476</c:v>
                </c:pt>
                <c:pt idx="16">
                  <c:v>3214</c:v>
                </c:pt>
                <c:pt idx="17">
                  <c:v>3590</c:v>
                </c:pt>
                <c:pt idx="18">
                  <c:v>3320</c:v>
                </c:pt>
                <c:pt idx="19">
                  <c:v>2815</c:v>
                </c:pt>
                <c:pt idx="20">
                  <c:v>2478</c:v>
                </c:pt>
              </c:numCache>
            </c:numRef>
          </c:val>
          <c:extLst>
            <c:ext xmlns:c16="http://schemas.microsoft.com/office/drawing/2014/chart" uri="{C3380CC4-5D6E-409C-BE32-E72D297353CC}">
              <c16:uniqueId val="{00000000-120A-44A9-85BD-E7FD8D259E7B}"/>
            </c:ext>
          </c:extLst>
        </c:ser>
        <c:dLbls>
          <c:showLegendKey val="0"/>
          <c:showVal val="0"/>
          <c:showCatName val="0"/>
          <c:showSerName val="0"/>
          <c:showPercent val="0"/>
          <c:showBubbleSize val="0"/>
        </c:dLbls>
        <c:gapWidth val="0"/>
        <c:axId val="2084376895"/>
        <c:axId val="1"/>
      </c:barChart>
      <c:catAx>
        <c:axId val="20843768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8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817-4193-8DB6-1AE33DB790A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[33]集計!$B$4:$B$24</c:f>
              <c:numCache>
                <c:formatCode>General</c:formatCode>
                <c:ptCount val="21"/>
                <c:pt idx="0">
                  <c:v>6</c:v>
                </c:pt>
                <c:pt idx="1">
                  <c:v>66</c:v>
                </c:pt>
                <c:pt idx="2">
                  <c:v>421</c:v>
                </c:pt>
                <c:pt idx="3">
                  <c:v>1462</c:v>
                </c:pt>
                <c:pt idx="4">
                  <c:v>2660</c:v>
                </c:pt>
                <c:pt idx="5">
                  <c:v>3665</c:v>
                </c:pt>
                <c:pt idx="6">
                  <c:v>4643</c:v>
                </c:pt>
                <c:pt idx="7">
                  <c:v>5324</c:v>
                </c:pt>
                <c:pt idx="8">
                  <c:v>6133</c:v>
                </c:pt>
                <c:pt idx="9">
                  <c:v>5189</c:v>
                </c:pt>
                <c:pt idx="10">
                  <c:v>4796</c:v>
                </c:pt>
                <c:pt idx="11">
                  <c:v>4594</c:v>
                </c:pt>
                <c:pt idx="12">
                  <c:v>4954</c:v>
                </c:pt>
                <c:pt idx="13">
                  <c:v>4794</c:v>
                </c:pt>
                <c:pt idx="14">
                  <c:v>4197</c:v>
                </c:pt>
                <c:pt idx="15">
                  <c:v>3809</c:v>
                </c:pt>
                <c:pt idx="16">
                  <c:v>3433</c:v>
                </c:pt>
                <c:pt idx="17">
                  <c:v>3706</c:v>
                </c:pt>
                <c:pt idx="18">
                  <c:v>3510</c:v>
                </c:pt>
                <c:pt idx="19">
                  <c:v>2898</c:v>
                </c:pt>
                <c:pt idx="20">
                  <c:v>2690</c:v>
                </c:pt>
              </c:numCache>
            </c:numRef>
          </c:val>
          <c:extLst>
            <c:ext xmlns:c16="http://schemas.microsoft.com/office/drawing/2014/chart" uri="{C3380CC4-5D6E-409C-BE32-E72D297353CC}">
              <c16:uniqueId val="{00000001-4817-4193-8DB6-1AE33DB790A5}"/>
            </c:ext>
          </c:extLst>
        </c:ser>
        <c:dLbls>
          <c:showLegendKey val="0"/>
          <c:showVal val="0"/>
          <c:showCatName val="0"/>
          <c:showSerName val="0"/>
          <c:showPercent val="0"/>
          <c:showBubbleSize val="0"/>
        </c:dLbls>
        <c:gapWidth val="0"/>
        <c:axId val="2084375647"/>
        <c:axId val="1"/>
      </c:barChart>
      <c:catAx>
        <c:axId val="20843756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56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[34]集計!$C$4:$C$24</c:f>
              <c:numCache>
                <c:formatCode>General</c:formatCode>
                <c:ptCount val="21"/>
                <c:pt idx="0">
                  <c:v>63</c:v>
                </c:pt>
                <c:pt idx="1">
                  <c:v>351</c:v>
                </c:pt>
                <c:pt idx="2">
                  <c:v>1351</c:v>
                </c:pt>
                <c:pt idx="3">
                  <c:v>3015</c:v>
                </c:pt>
                <c:pt idx="4">
                  <c:v>4314</c:v>
                </c:pt>
                <c:pt idx="5">
                  <c:v>4985</c:v>
                </c:pt>
                <c:pt idx="6">
                  <c:v>5329</c:v>
                </c:pt>
                <c:pt idx="7">
                  <c:v>5594</c:v>
                </c:pt>
                <c:pt idx="8">
                  <c:v>6125</c:v>
                </c:pt>
                <c:pt idx="9">
                  <c:v>5078</c:v>
                </c:pt>
                <c:pt idx="10">
                  <c:v>4727</c:v>
                </c:pt>
                <c:pt idx="11">
                  <c:v>4483</c:v>
                </c:pt>
                <c:pt idx="12">
                  <c:v>4673</c:v>
                </c:pt>
                <c:pt idx="13">
                  <c:v>4472</c:v>
                </c:pt>
                <c:pt idx="14">
                  <c:v>3828</c:v>
                </c:pt>
                <c:pt idx="15">
                  <c:v>3469</c:v>
                </c:pt>
                <c:pt idx="16">
                  <c:v>3240</c:v>
                </c:pt>
                <c:pt idx="17">
                  <c:v>3584</c:v>
                </c:pt>
                <c:pt idx="18">
                  <c:v>3305</c:v>
                </c:pt>
                <c:pt idx="19">
                  <c:v>2827</c:v>
                </c:pt>
                <c:pt idx="20">
                  <c:v>2483</c:v>
                </c:pt>
              </c:numCache>
            </c:numRef>
          </c:val>
          <c:extLst>
            <c:ext xmlns:c16="http://schemas.microsoft.com/office/drawing/2014/chart" uri="{C3380CC4-5D6E-409C-BE32-E72D297353CC}">
              <c16:uniqueId val="{00000000-7F46-44F1-9ABA-4F82DCCD0719}"/>
            </c:ext>
          </c:extLst>
        </c:ser>
        <c:dLbls>
          <c:showLegendKey val="0"/>
          <c:showVal val="0"/>
          <c:showCatName val="0"/>
          <c:showSerName val="0"/>
          <c:showPercent val="0"/>
          <c:showBubbleSize val="0"/>
        </c:dLbls>
        <c:gapWidth val="0"/>
        <c:axId val="1866574223"/>
        <c:axId val="1"/>
      </c:barChart>
      <c:catAx>
        <c:axId val="18665742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2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D2-4A8B-8E72-01B44E60A1B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[34]集計!$B$4:$B$24</c:f>
              <c:numCache>
                <c:formatCode>General</c:formatCode>
                <c:ptCount val="21"/>
                <c:pt idx="0">
                  <c:v>6</c:v>
                </c:pt>
                <c:pt idx="1">
                  <c:v>67</c:v>
                </c:pt>
                <c:pt idx="2">
                  <c:v>417</c:v>
                </c:pt>
                <c:pt idx="3">
                  <c:v>1465</c:v>
                </c:pt>
                <c:pt idx="4">
                  <c:v>2659</c:v>
                </c:pt>
                <c:pt idx="5">
                  <c:v>3661</c:v>
                </c:pt>
                <c:pt idx="6">
                  <c:v>4653</c:v>
                </c:pt>
                <c:pt idx="7">
                  <c:v>5304</c:v>
                </c:pt>
                <c:pt idx="8">
                  <c:v>6154</c:v>
                </c:pt>
                <c:pt idx="9">
                  <c:v>5190</c:v>
                </c:pt>
                <c:pt idx="10">
                  <c:v>4794</c:v>
                </c:pt>
                <c:pt idx="11">
                  <c:v>4577</c:v>
                </c:pt>
                <c:pt idx="12">
                  <c:v>4949</c:v>
                </c:pt>
                <c:pt idx="13">
                  <c:v>4811</c:v>
                </c:pt>
                <c:pt idx="14">
                  <c:v>4184</c:v>
                </c:pt>
                <c:pt idx="15">
                  <c:v>3847</c:v>
                </c:pt>
                <c:pt idx="16">
                  <c:v>3433</c:v>
                </c:pt>
                <c:pt idx="17">
                  <c:v>3712</c:v>
                </c:pt>
                <c:pt idx="18">
                  <c:v>3501</c:v>
                </c:pt>
                <c:pt idx="19">
                  <c:v>2921</c:v>
                </c:pt>
                <c:pt idx="20">
                  <c:v>2703</c:v>
                </c:pt>
              </c:numCache>
            </c:numRef>
          </c:val>
          <c:extLst>
            <c:ext xmlns:c16="http://schemas.microsoft.com/office/drawing/2014/chart" uri="{C3380CC4-5D6E-409C-BE32-E72D297353CC}">
              <c16:uniqueId val="{00000001-C8D2-4A8B-8E72-01B44E60A1BE}"/>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[35]集計!$C$4:$C$24</c:f>
              <c:numCache>
                <c:formatCode>General</c:formatCode>
                <c:ptCount val="21"/>
                <c:pt idx="0">
                  <c:v>62</c:v>
                </c:pt>
                <c:pt idx="1">
                  <c:v>352</c:v>
                </c:pt>
                <c:pt idx="2">
                  <c:v>1351</c:v>
                </c:pt>
                <c:pt idx="3">
                  <c:v>2993</c:v>
                </c:pt>
                <c:pt idx="4">
                  <c:v>4309</c:v>
                </c:pt>
                <c:pt idx="5">
                  <c:v>5013</c:v>
                </c:pt>
                <c:pt idx="6">
                  <c:v>5324</c:v>
                </c:pt>
                <c:pt idx="7">
                  <c:v>5563</c:v>
                </c:pt>
                <c:pt idx="8">
                  <c:v>6142</c:v>
                </c:pt>
                <c:pt idx="9">
                  <c:v>5107</c:v>
                </c:pt>
                <c:pt idx="10">
                  <c:v>4718</c:v>
                </c:pt>
                <c:pt idx="11">
                  <c:v>4473</c:v>
                </c:pt>
                <c:pt idx="12">
                  <c:v>4658</c:v>
                </c:pt>
                <c:pt idx="13">
                  <c:v>4489</c:v>
                </c:pt>
                <c:pt idx="14">
                  <c:v>3853</c:v>
                </c:pt>
                <c:pt idx="15">
                  <c:v>3482</c:v>
                </c:pt>
                <c:pt idx="16">
                  <c:v>3234</c:v>
                </c:pt>
                <c:pt idx="17">
                  <c:v>3583</c:v>
                </c:pt>
                <c:pt idx="18">
                  <c:v>3318</c:v>
                </c:pt>
                <c:pt idx="19">
                  <c:v>2832</c:v>
                </c:pt>
                <c:pt idx="20">
                  <c:v>2484</c:v>
                </c:pt>
              </c:numCache>
            </c:numRef>
          </c:val>
          <c:extLst>
            <c:ext xmlns:c16="http://schemas.microsoft.com/office/drawing/2014/chart" uri="{C3380CC4-5D6E-409C-BE32-E72D297353CC}">
              <c16:uniqueId val="{00000000-F378-4FFE-86BA-6BA02D29139F}"/>
            </c:ext>
          </c:extLst>
        </c:ser>
        <c:dLbls>
          <c:showLegendKey val="0"/>
          <c:showVal val="0"/>
          <c:showCatName val="0"/>
          <c:showSerName val="0"/>
          <c:showPercent val="0"/>
          <c:showBubbleSize val="0"/>
        </c:dLbls>
        <c:gapWidth val="0"/>
        <c:axId val="1866585039"/>
        <c:axId val="1"/>
      </c:barChart>
      <c:catAx>
        <c:axId val="18665850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0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E6-49D1-BD9D-19E65D25CA6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[35]集計!$B$4:$B$24</c:f>
              <c:numCache>
                <c:formatCode>General</c:formatCode>
                <c:ptCount val="21"/>
                <c:pt idx="0">
                  <c:v>8</c:v>
                </c:pt>
                <c:pt idx="1">
                  <c:v>67</c:v>
                </c:pt>
                <c:pt idx="2">
                  <c:v>406</c:v>
                </c:pt>
                <c:pt idx="3">
                  <c:v>1454</c:v>
                </c:pt>
                <c:pt idx="4">
                  <c:v>2651</c:v>
                </c:pt>
                <c:pt idx="5">
                  <c:v>3660</c:v>
                </c:pt>
                <c:pt idx="6">
                  <c:v>4661</c:v>
                </c:pt>
                <c:pt idx="7">
                  <c:v>5251</c:v>
                </c:pt>
                <c:pt idx="8">
                  <c:v>6196</c:v>
                </c:pt>
                <c:pt idx="9">
                  <c:v>5197</c:v>
                </c:pt>
                <c:pt idx="10">
                  <c:v>4802</c:v>
                </c:pt>
                <c:pt idx="11">
                  <c:v>4564</c:v>
                </c:pt>
                <c:pt idx="12">
                  <c:v>4935</c:v>
                </c:pt>
                <c:pt idx="13">
                  <c:v>4831</c:v>
                </c:pt>
                <c:pt idx="14">
                  <c:v>4186</c:v>
                </c:pt>
                <c:pt idx="15">
                  <c:v>3849</c:v>
                </c:pt>
                <c:pt idx="16">
                  <c:v>3437</c:v>
                </c:pt>
                <c:pt idx="17">
                  <c:v>3701</c:v>
                </c:pt>
                <c:pt idx="18">
                  <c:v>3514</c:v>
                </c:pt>
                <c:pt idx="19">
                  <c:v>2900</c:v>
                </c:pt>
                <c:pt idx="20">
                  <c:v>2724</c:v>
                </c:pt>
              </c:numCache>
            </c:numRef>
          </c:val>
          <c:extLst>
            <c:ext xmlns:c16="http://schemas.microsoft.com/office/drawing/2014/chart" uri="{C3380CC4-5D6E-409C-BE32-E72D297353CC}">
              <c16:uniqueId val="{00000001-FFE6-49D1-BD9D-19E65D25CA69}"/>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[36]集計!$C$4:$C$24</c:f>
              <c:numCache>
                <c:formatCode>General</c:formatCode>
                <c:ptCount val="21"/>
                <c:pt idx="0">
                  <c:v>61</c:v>
                </c:pt>
                <c:pt idx="1">
                  <c:v>354</c:v>
                </c:pt>
                <c:pt idx="2">
                  <c:v>1351</c:v>
                </c:pt>
                <c:pt idx="3">
                  <c:v>2989</c:v>
                </c:pt>
                <c:pt idx="4">
                  <c:v>4309</c:v>
                </c:pt>
                <c:pt idx="5">
                  <c:v>5008</c:v>
                </c:pt>
                <c:pt idx="6">
                  <c:v>5334</c:v>
                </c:pt>
                <c:pt idx="7">
                  <c:v>5549</c:v>
                </c:pt>
                <c:pt idx="8">
                  <c:v>6154</c:v>
                </c:pt>
                <c:pt idx="9">
                  <c:v>5120</c:v>
                </c:pt>
                <c:pt idx="10">
                  <c:v>4706</c:v>
                </c:pt>
                <c:pt idx="11">
                  <c:v>4488</c:v>
                </c:pt>
                <c:pt idx="12">
                  <c:v>4659</c:v>
                </c:pt>
                <c:pt idx="13">
                  <c:v>4466</c:v>
                </c:pt>
                <c:pt idx="14">
                  <c:v>3860</c:v>
                </c:pt>
                <c:pt idx="15">
                  <c:v>3487</c:v>
                </c:pt>
                <c:pt idx="16">
                  <c:v>3224</c:v>
                </c:pt>
                <c:pt idx="17">
                  <c:v>3592</c:v>
                </c:pt>
                <c:pt idx="18">
                  <c:v>3322</c:v>
                </c:pt>
                <c:pt idx="19">
                  <c:v>2841</c:v>
                </c:pt>
                <c:pt idx="20">
                  <c:v>2482</c:v>
                </c:pt>
              </c:numCache>
            </c:numRef>
          </c:val>
          <c:extLst>
            <c:ext xmlns:c16="http://schemas.microsoft.com/office/drawing/2014/chart" uri="{C3380CC4-5D6E-409C-BE32-E72D297353CC}">
              <c16:uniqueId val="{00000000-7437-4677-AD93-DA4120AA72CA}"/>
            </c:ext>
          </c:extLst>
        </c:ser>
        <c:dLbls>
          <c:showLegendKey val="0"/>
          <c:showVal val="0"/>
          <c:showCatName val="0"/>
          <c:showSerName val="0"/>
          <c:showPercent val="0"/>
          <c:showBubbleSize val="0"/>
        </c:dLbls>
        <c:gapWidth val="0"/>
        <c:axId val="1866587535"/>
        <c:axId val="1"/>
      </c:barChart>
      <c:catAx>
        <c:axId val="1866587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AFE-4C97-B224-6D62F77607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[36]集計!$B$4:$B$24</c:f>
              <c:numCache>
                <c:formatCode>General</c:formatCode>
                <c:ptCount val="21"/>
                <c:pt idx="0">
                  <c:v>8</c:v>
                </c:pt>
                <c:pt idx="1">
                  <c:v>67</c:v>
                </c:pt>
                <c:pt idx="2">
                  <c:v>410</c:v>
                </c:pt>
                <c:pt idx="3">
                  <c:v>1449</c:v>
                </c:pt>
                <c:pt idx="4">
                  <c:v>2646</c:v>
                </c:pt>
                <c:pt idx="5">
                  <c:v>3661</c:v>
                </c:pt>
                <c:pt idx="6">
                  <c:v>4673</c:v>
                </c:pt>
                <c:pt idx="7">
                  <c:v>5226</c:v>
                </c:pt>
                <c:pt idx="8">
                  <c:v>6203</c:v>
                </c:pt>
                <c:pt idx="9">
                  <c:v>5210</c:v>
                </c:pt>
                <c:pt idx="10">
                  <c:v>4796</c:v>
                </c:pt>
                <c:pt idx="11">
                  <c:v>4551</c:v>
                </c:pt>
                <c:pt idx="12">
                  <c:v>4927</c:v>
                </c:pt>
                <c:pt idx="13">
                  <c:v>4838</c:v>
                </c:pt>
                <c:pt idx="14">
                  <c:v>4195</c:v>
                </c:pt>
                <c:pt idx="15">
                  <c:v>3860</c:v>
                </c:pt>
                <c:pt idx="16">
                  <c:v>3424</c:v>
                </c:pt>
                <c:pt idx="17">
                  <c:v>3708</c:v>
                </c:pt>
                <c:pt idx="18">
                  <c:v>3506</c:v>
                </c:pt>
                <c:pt idx="19">
                  <c:v>2924</c:v>
                </c:pt>
                <c:pt idx="20">
                  <c:v>2713</c:v>
                </c:pt>
              </c:numCache>
            </c:numRef>
          </c:val>
          <c:extLst>
            <c:ext xmlns:c16="http://schemas.microsoft.com/office/drawing/2014/chart" uri="{C3380CC4-5D6E-409C-BE32-E72D297353CC}">
              <c16:uniqueId val="{00000001-6AFE-4C97-B224-6D62F77607A3}"/>
            </c:ext>
          </c:extLst>
        </c:ser>
        <c:dLbls>
          <c:showLegendKey val="0"/>
          <c:showVal val="0"/>
          <c:showCatName val="0"/>
          <c:showSerName val="0"/>
          <c:showPercent val="0"/>
          <c:showBubbleSize val="0"/>
        </c:dLbls>
        <c:gapWidth val="0"/>
        <c:axId val="1866580879"/>
        <c:axId val="1"/>
      </c:barChart>
      <c:catAx>
        <c:axId val="18665808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8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5F2C-4D37-9DA2-B9658D91006B}"/>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03-4497-A5E1-610A35393D6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C03-4497-A5E1-610A35393D6D}"/>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603E-409B-8256-8BFCA76D1E8C}"/>
            </c:ext>
          </c:extLst>
        </c:ser>
        <c:dLbls>
          <c:showLegendKey val="0"/>
          <c:showVal val="0"/>
          <c:showCatName val="0"/>
          <c:showSerName val="0"/>
          <c:showPercent val="0"/>
          <c:showBubbleSize val="0"/>
        </c:dLbls>
        <c:gapWidth val="0"/>
        <c:axId val="1866582127"/>
        <c:axId val="1"/>
      </c:barChart>
      <c:catAx>
        <c:axId val="18665821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1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67-4608-8BF1-7F35489734B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067-4608-8BF1-7F35489734BD}"/>
            </c:ext>
          </c:extLst>
        </c:ser>
        <c:dLbls>
          <c:showLegendKey val="0"/>
          <c:showVal val="0"/>
          <c:showCatName val="0"/>
          <c:showSerName val="0"/>
          <c:showPercent val="0"/>
          <c:showBubbleSize val="0"/>
        </c:dLbls>
        <c:gapWidth val="0"/>
        <c:axId val="1866587951"/>
        <c:axId val="1"/>
      </c:barChart>
      <c:catAx>
        <c:axId val="186658795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95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6916-4149-8F3B-6CC5973B183F}"/>
            </c:ext>
          </c:extLst>
        </c:ser>
        <c:dLbls>
          <c:showLegendKey val="0"/>
          <c:showVal val="0"/>
          <c:showCatName val="0"/>
          <c:showSerName val="0"/>
          <c:showPercent val="0"/>
          <c:showBubbleSize val="0"/>
        </c:dLbls>
        <c:gapWidth val="0"/>
        <c:axId val="193758911"/>
        <c:axId val="1"/>
      </c:barChart>
      <c:catAx>
        <c:axId val="1937589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89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69-416F-B28D-05F276D2FAF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2F69-416F-B28D-05F276D2FAF9}"/>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1850-472F-92E5-24CDC58DE3E7}"/>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C4-450B-8D64-99484918C88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4DC4-450B-8D64-99484918C887}"/>
            </c:ext>
          </c:extLst>
        </c:ser>
        <c:dLbls>
          <c:showLegendKey val="0"/>
          <c:showVal val="0"/>
          <c:showCatName val="0"/>
          <c:showSerName val="0"/>
          <c:showPercent val="0"/>
          <c:showBubbleSize val="0"/>
        </c:dLbls>
        <c:gapWidth val="0"/>
        <c:axId val="1866584623"/>
        <c:axId val="1"/>
      </c:barChart>
      <c:catAx>
        <c:axId val="18665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404F-41CE-87FC-0B8F76452209}"/>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9-4F94-962C-99EB2E9AE0A0}"/>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049-4F94-962C-99EB2E9AE0A0}"/>
            </c:ext>
          </c:extLst>
        </c:ser>
        <c:dLbls>
          <c:showLegendKey val="0"/>
          <c:showVal val="0"/>
          <c:showCatName val="0"/>
          <c:showSerName val="0"/>
          <c:showPercent val="0"/>
          <c:showBubbleSize val="0"/>
        </c:dLbls>
        <c:gapWidth val="0"/>
        <c:axId val="1866575471"/>
        <c:axId val="1"/>
      </c:barChart>
      <c:catAx>
        <c:axId val="18665754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54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0D5B-4094-8F15-735523BB2B99}"/>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A5-4CB1-80B8-132082D9341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6A5-4CB1-80B8-132082D9341B}"/>
            </c:ext>
          </c:extLst>
        </c:ser>
        <c:dLbls>
          <c:showLegendKey val="0"/>
          <c:showVal val="0"/>
          <c:showCatName val="0"/>
          <c:showSerName val="0"/>
          <c:showPercent val="0"/>
          <c:showBubbleSize val="0"/>
        </c:dLbls>
        <c:gapWidth val="0"/>
        <c:axId val="1866580463"/>
        <c:axId val="1"/>
      </c:barChart>
      <c:catAx>
        <c:axId val="186658046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4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C77D-4243-8940-F3C8CA86FBF9}"/>
            </c:ext>
          </c:extLst>
        </c:ser>
        <c:dLbls>
          <c:showLegendKey val="0"/>
          <c:showVal val="0"/>
          <c:showCatName val="0"/>
          <c:showSerName val="0"/>
          <c:showPercent val="0"/>
          <c:showBubbleSize val="0"/>
        </c:dLbls>
        <c:gapWidth val="0"/>
        <c:axId val="141243407"/>
        <c:axId val="1"/>
      </c:barChart>
      <c:catAx>
        <c:axId val="14124340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340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2EB-4B0B-8C9E-FEB9FAA007C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92EB-4B0B-8C9E-FEB9FAA007CB}"/>
            </c:ext>
          </c:extLst>
        </c:ser>
        <c:dLbls>
          <c:showLegendKey val="0"/>
          <c:showVal val="0"/>
          <c:showCatName val="0"/>
          <c:showSerName val="0"/>
          <c:showPercent val="0"/>
          <c:showBubbleSize val="0"/>
        </c:dLbls>
        <c:gapWidth val="0"/>
        <c:axId val="141218447"/>
        <c:axId val="1"/>
      </c:barChart>
      <c:catAx>
        <c:axId val="1412184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184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[40]集計!$C$4:$C$24</c:f>
              <c:numCache>
                <c:formatCode>General</c:formatCode>
                <c:ptCount val="21"/>
                <c:pt idx="0">
                  <c:v>62</c:v>
                </c:pt>
                <c:pt idx="1">
                  <c:v>345</c:v>
                </c:pt>
                <c:pt idx="2">
                  <c:v>1286</c:v>
                </c:pt>
                <c:pt idx="3">
                  <c:v>2943</c:v>
                </c:pt>
                <c:pt idx="4">
                  <c:v>4291</c:v>
                </c:pt>
                <c:pt idx="5">
                  <c:v>5050</c:v>
                </c:pt>
                <c:pt idx="6">
                  <c:v>5301</c:v>
                </c:pt>
                <c:pt idx="7">
                  <c:v>5446</c:v>
                </c:pt>
                <c:pt idx="8">
                  <c:v>6322</c:v>
                </c:pt>
                <c:pt idx="9">
                  <c:v>5154</c:v>
                </c:pt>
                <c:pt idx="10">
                  <c:v>4727</c:v>
                </c:pt>
                <c:pt idx="11">
                  <c:v>4549</c:v>
                </c:pt>
                <c:pt idx="12">
                  <c:v>4654</c:v>
                </c:pt>
                <c:pt idx="13">
                  <c:v>4505</c:v>
                </c:pt>
                <c:pt idx="14">
                  <c:v>3899</c:v>
                </c:pt>
                <c:pt idx="15">
                  <c:v>3550</c:v>
                </c:pt>
                <c:pt idx="16">
                  <c:v>3228</c:v>
                </c:pt>
                <c:pt idx="17">
                  <c:v>3675</c:v>
                </c:pt>
                <c:pt idx="18">
                  <c:v>3375</c:v>
                </c:pt>
                <c:pt idx="19">
                  <c:v>2883</c:v>
                </c:pt>
                <c:pt idx="20">
                  <c:v>2524</c:v>
                </c:pt>
              </c:numCache>
            </c:numRef>
          </c:val>
          <c:extLst>
            <c:ext xmlns:c16="http://schemas.microsoft.com/office/drawing/2014/chart" uri="{C3380CC4-5D6E-409C-BE32-E72D297353CC}">
              <c16:uniqueId val="{00000000-1C3B-40EE-878C-A551E07B536C}"/>
            </c:ext>
          </c:extLst>
        </c:ser>
        <c:dLbls>
          <c:showLegendKey val="0"/>
          <c:showVal val="0"/>
          <c:showCatName val="0"/>
          <c:showSerName val="0"/>
          <c:showPercent val="0"/>
          <c:showBubbleSize val="0"/>
        </c:dLbls>
        <c:gapWidth val="0"/>
        <c:axId val="141225935"/>
        <c:axId val="1"/>
      </c:barChart>
      <c:catAx>
        <c:axId val="141225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022-4CEE-B2E2-0342DD7ADF2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[40]集計!$B$4:$B$24</c:f>
              <c:numCache>
                <c:formatCode>General</c:formatCode>
                <c:ptCount val="21"/>
                <c:pt idx="0">
                  <c:v>7</c:v>
                </c:pt>
                <c:pt idx="1">
                  <c:v>60</c:v>
                </c:pt>
                <c:pt idx="2">
                  <c:v>376</c:v>
                </c:pt>
                <c:pt idx="3">
                  <c:v>1380</c:v>
                </c:pt>
                <c:pt idx="4">
                  <c:v>2627</c:v>
                </c:pt>
                <c:pt idx="5">
                  <c:v>3746</c:v>
                </c:pt>
                <c:pt idx="6">
                  <c:v>4573</c:v>
                </c:pt>
                <c:pt idx="7">
                  <c:v>5005</c:v>
                </c:pt>
                <c:pt idx="8">
                  <c:v>6459</c:v>
                </c:pt>
                <c:pt idx="9">
                  <c:v>5251</c:v>
                </c:pt>
                <c:pt idx="10">
                  <c:v>4850</c:v>
                </c:pt>
                <c:pt idx="11">
                  <c:v>4559</c:v>
                </c:pt>
                <c:pt idx="12">
                  <c:v>4886</c:v>
                </c:pt>
                <c:pt idx="13">
                  <c:v>4875</c:v>
                </c:pt>
                <c:pt idx="14">
                  <c:v>4281</c:v>
                </c:pt>
                <c:pt idx="15">
                  <c:v>3900</c:v>
                </c:pt>
                <c:pt idx="16">
                  <c:v>3464</c:v>
                </c:pt>
                <c:pt idx="17">
                  <c:v>3753</c:v>
                </c:pt>
                <c:pt idx="18">
                  <c:v>3525</c:v>
                </c:pt>
                <c:pt idx="19">
                  <c:v>2976</c:v>
                </c:pt>
                <c:pt idx="20">
                  <c:v>2688</c:v>
                </c:pt>
              </c:numCache>
            </c:numRef>
          </c:val>
          <c:extLst>
            <c:ext xmlns:c16="http://schemas.microsoft.com/office/drawing/2014/chart" uri="{C3380CC4-5D6E-409C-BE32-E72D297353CC}">
              <c16:uniqueId val="{00000001-F022-4CEE-B2E2-0342DD7ADF2E}"/>
            </c:ext>
          </c:extLst>
        </c:ser>
        <c:dLbls>
          <c:showLegendKey val="0"/>
          <c:showVal val="0"/>
          <c:showCatName val="0"/>
          <c:showSerName val="0"/>
          <c:showPercent val="0"/>
          <c:showBubbleSize val="0"/>
        </c:dLbls>
        <c:gapWidth val="0"/>
        <c:axId val="141239247"/>
        <c:axId val="1"/>
      </c:barChart>
      <c:catAx>
        <c:axId val="1412392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92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611B-498E-9A64-E943E65C87EC}"/>
            </c:ext>
          </c:extLst>
        </c:ser>
        <c:dLbls>
          <c:showLegendKey val="0"/>
          <c:showVal val="0"/>
          <c:showCatName val="0"/>
          <c:showSerName val="0"/>
          <c:showPercent val="0"/>
          <c:showBubbleSize val="0"/>
        </c:dLbls>
        <c:gapWidth val="0"/>
        <c:axId val="141242159"/>
        <c:axId val="1"/>
      </c:barChart>
      <c:catAx>
        <c:axId val="141242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2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CA-4F3F-ADBC-645A93A92FF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B7CA-4F3F-ADBC-645A93A92FFC}"/>
            </c:ext>
          </c:extLst>
        </c:ser>
        <c:dLbls>
          <c:showLegendKey val="0"/>
          <c:showVal val="0"/>
          <c:showCatName val="0"/>
          <c:showSerName val="0"/>
          <c:showPercent val="0"/>
          <c:showBubbleSize val="0"/>
        </c:dLbls>
        <c:gapWidth val="0"/>
        <c:axId val="141237999"/>
        <c:axId val="1"/>
      </c:barChart>
      <c:catAx>
        <c:axId val="14123799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79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3FFE-435B-A8AB-8A8FC0A94E0E}"/>
            </c:ext>
          </c:extLst>
        </c:ser>
        <c:dLbls>
          <c:showLegendKey val="0"/>
          <c:showVal val="0"/>
          <c:showCatName val="0"/>
          <c:showSerName val="0"/>
          <c:showPercent val="0"/>
          <c:showBubbleSize val="0"/>
        </c:dLbls>
        <c:gapWidth val="0"/>
        <c:axId val="1866589199"/>
        <c:axId val="1"/>
      </c:barChart>
      <c:catAx>
        <c:axId val="186658919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919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0C-4D63-B5EE-CBAA36A01D1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A0C-4D63-B5EE-CBAA36A01D1C}"/>
            </c:ext>
          </c:extLst>
        </c:ser>
        <c:dLbls>
          <c:showLegendKey val="0"/>
          <c:showVal val="0"/>
          <c:showCatName val="0"/>
          <c:showSerName val="0"/>
          <c:showPercent val="0"/>
          <c:showBubbleSize val="0"/>
        </c:dLbls>
        <c:gapWidth val="0"/>
        <c:axId val="1866586703"/>
        <c:axId val="1"/>
      </c:barChart>
      <c:catAx>
        <c:axId val="18665867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7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[41]集計!$C$4:$C$24</c:f>
              <c:numCache>
                <c:formatCode>General</c:formatCode>
                <c:ptCount val="21"/>
                <c:pt idx="0">
                  <c:v>54</c:v>
                </c:pt>
                <c:pt idx="1">
                  <c:v>343</c:v>
                </c:pt>
                <c:pt idx="2">
                  <c:v>1267</c:v>
                </c:pt>
                <c:pt idx="3">
                  <c:v>2908</c:v>
                </c:pt>
                <c:pt idx="4">
                  <c:v>4269</c:v>
                </c:pt>
                <c:pt idx="5">
                  <c:v>5112</c:v>
                </c:pt>
                <c:pt idx="6">
                  <c:v>5192</c:v>
                </c:pt>
                <c:pt idx="7">
                  <c:v>5410</c:v>
                </c:pt>
                <c:pt idx="8">
                  <c:v>6429</c:v>
                </c:pt>
                <c:pt idx="9">
                  <c:v>5167</c:v>
                </c:pt>
                <c:pt idx="10">
                  <c:v>4776</c:v>
                </c:pt>
                <c:pt idx="11">
                  <c:v>4543</c:v>
                </c:pt>
                <c:pt idx="12">
                  <c:v>4630</c:v>
                </c:pt>
                <c:pt idx="13">
                  <c:v>4544</c:v>
                </c:pt>
                <c:pt idx="14">
                  <c:v>3947</c:v>
                </c:pt>
                <c:pt idx="15">
                  <c:v>3566</c:v>
                </c:pt>
                <c:pt idx="16">
                  <c:v>3210</c:v>
                </c:pt>
                <c:pt idx="17">
                  <c:v>3659</c:v>
                </c:pt>
                <c:pt idx="18">
                  <c:v>3400</c:v>
                </c:pt>
                <c:pt idx="19">
                  <c:v>2890</c:v>
                </c:pt>
                <c:pt idx="20">
                  <c:v>2516</c:v>
                </c:pt>
              </c:numCache>
            </c:numRef>
          </c:val>
          <c:extLst>
            <c:ext xmlns:c16="http://schemas.microsoft.com/office/drawing/2014/chart" uri="{C3380CC4-5D6E-409C-BE32-E72D297353CC}">
              <c16:uniqueId val="{00000000-B762-41F2-A9E0-1760526B2B6F}"/>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E4-4A9A-BC78-AD6D9892258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[41]集計!$B$4:$B$24</c:f>
              <c:numCache>
                <c:formatCode>General</c:formatCode>
                <c:ptCount val="21"/>
                <c:pt idx="0">
                  <c:v>6</c:v>
                </c:pt>
                <c:pt idx="1">
                  <c:v>59</c:v>
                </c:pt>
                <c:pt idx="2">
                  <c:v>369</c:v>
                </c:pt>
                <c:pt idx="3">
                  <c:v>1343</c:v>
                </c:pt>
                <c:pt idx="4">
                  <c:v>2651</c:v>
                </c:pt>
                <c:pt idx="5">
                  <c:v>3750</c:v>
                </c:pt>
                <c:pt idx="6">
                  <c:v>4538</c:v>
                </c:pt>
                <c:pt idx="7">
                  <c:v>4923</c:v>
                </c:pt>
                <c:pt idx="8">
                  <c:v>6529</c:v>
                </c:pt>
                <c:pt idx="9">
                  <c:v>5256</c:v>
                </c:pt>
                <c:pt idx="10">
                  <c:v>4892</c:v>
                </c:pt>
                <c:pt idx="11">
                  <c:v>4555</c:v>
                </c:pt>
                <c:pt idx="12">
                  <c:v>4809</c:v>
                </c:pt>
                <c:pt idx="13">
                  <c:v>4944</c:v>
                </c:pt>
                <c:pt idx="14">
                  <c:v>4299</c:v>
                </c:pt>
                <c:pt idx="15">
                  <c:v>3921</c:v>
                </c:pt>
                <c:pt idx="16">
                  <c:v>3479</c:v>
                </c:pt>
                <c:pt idx="17">
                  <c:v>3761</c:v>
                </c:pt>
                <c:pt idx="18">
                  <c:v>3533</c:v>
                </c:pt>
                <c:pt idx="19">
                  <c:v>2990</c:v>
                </c:pt>
                <c:pt idx="20">
                  <c:v>2683</c:v>
                </c:pt>
              </c:numCache>
            </c:numRef>
          </c:val>
          <c:extLst>
            <c:ext xmlns:c16="http://schemas.microsoft.com/office/drawing/2014/chart" uri="{C3380CC4-5D6E-409C-BE32-E72D297353CC}">
              <c16:uniqueId val="{00000001-03E4-4A9A-BC78-AD6D9892258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793563847996"/>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B35F-4F92-9E06-9E5108D16FB0}"/>
            </c:ext>
          </c:extLst>
        </c:ser>
        <c:dLbls>
          <c:showLegendKey val="0"/>
          <c:showVal val="0"/>
          <c:showCatName val="0"/>
          <c:showSerName val="0"/>
          <c:showPercent val="0"/>
          <c:showBubbleSize val="0"/>
        </c:dLbls>
        <c:gapWidth val="0"/>
        <c:axId val="141247151"/>
        <c:axId val="1"/>
      </c:barChart>
      <c:catAx>
        <c:axId val="1412471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71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4622711802"/>
          <c:y val="0.62871297098092915"/>
          <c:w val="9.4017761846265424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3470519793"/>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321-49A6-ABC0-872CB0E1DEE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6321-49A6-ABC0-872CB0E1DEEE}"/>
            </c:ext>
          </c:extLst>
        </c:ser>
        <c:dLbls>
          <c:showLegendKey val="0"/>
          <c:showVal val="0"/>
          <c:showCatName val="0"/>
          <c:showSerName val="0"/>
          <c:showPercent val="0"/>
          <c:showBubbleSize val="0"/>
        </c:dLbls>
        <c:gapWidth val="0"/>
        <c:axId val="1866590031"/>
        <c:axId val="1"/>
      </c:barChart>
      <c:catAx>
        <c:axId val="186659003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900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04177828287E-2"/>
          <c:y val="0.62222393592553504"/>
          <c:w val="9.6209919636334115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[42]集計!$C$3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[42]集計!$C$4:$C$24</c:f>
              <c:numCache>
                <c:formatCode>General</c:formatCode>
                <c:ptCount val="21"/>
                <c:pt idx="0">
                  <c:v>51</c:v>
                </c:pt>
                <c:pt idx="1">
                  <c:v>333</c:v>
                </c:pt>
                <c:pt idx="2">
                  <c:v>1269</c:v>
                </c:pt>
                <c:pt idx="3">
                  <c:v>2895</c:v>
                </c:pt>
                <c:pt idx="4">
                  <c:v>4252</c:v>
                </c:pt>
                <c:pt idx="5">
                  <c:v>5135</c:v>
                </c:pt>
                <c:pt idx="6">
                  <c:v>5160</c:v>
                </c:pt>
                <c:pt idx="7">
                  <c:v>5401</c:v>
                </c:pt>
                <c:pt idx="8">
                  <c:v>6455</c:v>
                </c:pt>
                <c:pt idx="9">
                  <c:v>5211</c:v>
                </c:pt>
                <c:pt idx="10">
                  <c:v>4769</c:v>
                </c:pt>
                <c:pt idx="11">
                  <c:v>4524</c:v>
                </c:pt>
                <c:pt idx="12">
                  <c:v>4661</c:v>
                </c:pt>
                <c:pt idx="13">
                  <c:v>4539</c:v>
                </c:pt>
                <c:pt idx="14">
                  <c:v>3998</c:v>
                </c:pt>
                <c:pt idx="15">
                  <c:v>3544</c:v>
                </c:pt>
                <c:pt idx="16">
                  <c:v>3220</c:v>
                </c:pt>
                <c:pt idx="17">
                  <c:v>3660</c:v>
                </c:pt>
                <c:pt idx="18">
                  <c:v>3413</c:v>
                </c:pt>
                <c:pt idx="19">
                  <c:v>2897</c:v>
                </c:pt>
                <c:pt idx="20">
                  <c:v>2524</c:v>
                </c:pt>
              </c:numCache>
            </c:numRef>
          </c:val>
          <c:extLst>
            <c:ext xmlns:c16="http://schemas.microsoft.com/office/drawing/2014/chart" uri="{C3380CC4-5D6E-409C-BE32-E72D297353CC}">
              <c16:uniqueId val="{00000000-B9BC-45C3-B1DF-92BB706A9E5E}"/>
            </c:ext>
          </c:extLst>
        </c:ser>
        <c:dLbls>
          <c:showLegendKey val="0"/>
          <c:showVal val="0"/>
          <c:showCatName val="0"/>
          <c:showSerName val="0"/>
          <c:showPercent val="0"/>
          <c:showBubbleSize val="0"/>
        </c:dLbls>
        <c:gapWidth val="0"/>
        <c:axId val="141244655"/>
        <c:axId val="1"/>
      </c:barChart>
      <c:catAx>
        <c:axId val="1412446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46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[42]集計!$B$3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EC2-4550-BDB4-70F26B81117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[42]集計!$B$4:$B$24</c:f>
              <c:numCache>
                <c:formatCode>General</c:formatCode>
                <c:ptCount val="21"/>
                <c:pt idx="0">
                  <c:v>6</c:v>
                </c:pt>
                <c:pt idx="1">
                  <c:v>54</c:v>
                </c:pt>
                <c:pt idx="2">
                  <c:v>378</c:v>
                </c:pt>
                <c:pt idx="3">
                  <c:v>1328</c:v>
                </c:pt>
                <c:pt idx="4">
                  <c:v>2659</c:v>
                </c:pt>
                <c:pt idx="5">
                  <c:v>3739</c:v>
                </c:pt>
                <c:pt idx="6">
                  <c:v>4475</c:v>
                </c:pt>
                <c:pt idx="7">
                  <c:v>4905</c:v>
                </c:pt>
                <c:pt idx="8">
                  <c:v>6546</c:v>
                </c:pt>
                <c:pt idx="9">
                  <c:v>5307</c:v>
                </c:pt>
                <c:pt idx="10">
                  <c:v>4889</c:v>
                </c:pt>
                <c:pt idx="11">
                  <c:v>4538</c:v>
                </c:pt>
                <c:pt idx="12">
                  <c:v>4798</c:v>
                </c:pt>
                <c:pt idx="13">
                  <c:v>4932</c:v>
                </c:pt>
                <c:pt idx="14">
                  <c:v>4346</c:v>
                </c:pt>
                <c:pt idx="15">
                  <c:v>3900</c:v>
                </c:pt>
                <c:pt idx="16">
                  <c:v>3524</c:v>
                </c:pt>
                <c:pt idx="17">
                  <c:v>3737</c:v>
                </c:pt>
                <c:pt idx="18">
                  <c:v>3547</c:v>
                </c:pt>
                <c:pt idx="19">
                  <c:v>3032</c:v>
                </c:pt>
                <c:pt idx="20">
                  <c:v>2676</c:v>
                </c:pt>
              </c:numCache>
            </c:numRef>
          </c:val>
          <c:extLst>
            <c:ext xmlns:c16="http://schemas.microsoft.com/office/drawing/2014/chart" uri="{C3380CC4-5D6E-409C-BE32-E72D297353CC}">
              <c16:uniqueId val="{00000001-CEC2-4550-BDB4-70F26B811173}"/>
            </c:ext>
          </c:extLst>
        </c:ser>
        <c:dLbls>
          <c:showLegendKey val="0"/>
          <c:showVal val="0"/>
          <c:showCatName val="0"/>
          <c:showSerName val="0"/>
          <c:showPercent val="0"/>
          <c:showBubbleSize val="0"/>
        </c:dLbls>
        <c:gapWidth val="0"/>
        <c:axId val="141248399"/>
        <c:axId val="1"/>
      </c:barChart>
      <c:catAx>
        <c:axId val="141248399"/>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83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703D-4290-9DF7-5F2F0C58FBE6}"/>
            </c:ext>
          </c:extLst>
        </c:ser>
        <c:dLbls>
          <c:showLegendKey val="0"/>
          <c:showVal val="0"/>
          <c:showCatName val="0"/>
          <c:showSerName val="0"/>
          <c:showPercent val="0"/>
          <c:showBubbleSize val="0"/>
        </c:dLbls>
        <c:gapWidth val="0"/>
        <c:axId val="141229679"/>
        <c:axId val="1"/>
      </c:barChart>
      <c:catAx>
        <c:axId val="14122967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67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08-421E-B4C3-4870176BC35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0508-421E-B4C3-4870176BC352}"/>
            </c:ext>
          </c:extLst>
        </c:ser>
        <c:dLbls>
          <c:showLegendKey val="0"/>
          <c:showVal val="0"/>
          <c:showCatName val="0"/>
          <c:showSerName val="0"/>
          <c:showPercent val="0"/>
          <c:showBubbleSize val="0"/>
        </c:dLbls>
        <c:gapWidth val="0"/>
        <c:axId val="141249231"/>
        <c:axId val="1"/>
      </c:barChart>
      <c:catAx>
        <c:axId val="141249231"/>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92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9313-4029-BE49-10E57448F38C}"/>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55-4621-82D7-C364F77A0B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F55-4621-82D7-C364F77A0B65}"/>
            </c:ext>
          </c:extLst>
        </c:ser>
        <c:dLbls>
          <c:showLegendKey val="0"/>
          <c:showVal val="0"/>
          <c:showCatName val="0"/>
          <c:showSerName val="0"/>
          <c:showPercent val="0"/>
          <c:showBubbleSize val="0"/>
        </c:dLbls>
        <c:gapWidth val="0"/>
        <c:axId val="141229263"/>
        <c:axId val="1"/>
      </c:barChart>
      <c:catAx>
        <c:axId val="141229263"/>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2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24775108239"/>
          <c:y val="3.71289041192589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[44]入力用!$C$3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[44]入力用!$C$4:$C$24</c:f>
              <c:numCache>
                <c:formatCode>General</c:formatCode>
                <c:ptCount val="21"/>
                <c:pt idx="0">
                  <c:v>36</c:v>
                </c:pt>
                <c:pt idx="1">
                  <c:v>309</c:v>
                </c:pt>
                <c:pt idx="2">
                  <c:v>1127</c:v>
                </c:pt>
                <c:pt idx="3">
                  <c:v>2724</c:v>
                </c:pt>
                <c:pt idx="4">
                  <c:v>4177</c:v>
                </c:pt>
                <c:pt idx="5">
                  <c:v>5149</c:v>
                </c:pt>
                <c:pt idx="6">
                  <c:v>5287</c:v>
                </c:pt>
                <c:pt idx="7">
                  <c:v>5032</c:v>
                </c:pt>
                <c:pt idx="8">
                  <c:v>6786</c:v>
                </c:pt>
                <c:pt idx="9">
                  <c:v>5476</c:v>
                </c:pt>
                <c:pt idx="10">
                  <c:v>4859</c:v>
                </c:pt>
                <c:pt idx="11">
                  <c:v>4528</c:v>
                </c:pt>
                <c:pt idx="12">
                  <c:v>4582</c:v>
                </c:pt>
                <c:pt idx="13">
                  <c:v>4608</c:v>
                </c:pt>
                <c:pt idx="14">
                  <c:v>4037</c:v>
                </c:pt>
                <c:pt idx="15">
                  <c:v>3628</c:v>
                </c:pt>
                <c:pt idx="16">
                  <c:v>3287</c:v>
                </c:pt>
                <c:pt idx="17">
                  <c:v>3711</c:v>
                </c:pt>
                <c:pt idx="18">
                  <c:v>3515</c:v>
                </c:pt>
                <c:pt idx="19">
                  <c:v>2991</c:v>
                </c:pt>
                <c:pt idx="20">
                  <c:v>2555</c:v>
                </c:pt>
              </c:numCache>
            </c:numRef>
          </c:val>
          <c:extLst>
            <c:ext xmlns:c16="http://schemas.microsoft.com/office/drawing/2014/chart" uri="{C3380CC4-5D6E-409C-BE32-E72D297353CC}">
              <c16:uniqueId val="{00000000-E420-4085-982E-40849C660752}"/>
            </c:ext>
          </c:extLst>
        </c:ser>
        <c:dLbls>
          <c:showLegendKey val="0"/>
          <c:showVal val="0"/>
          <c:showCatName val="0"/>
          <c:showSerName val="0"/>
          <c:showPercent val="0"/>
          <c:showBubbleSize val="0"/>
        </c:dLbls>
        <c:gapWidth val="0"/>
        <c:axId val="44275968"/>
        <c:axId val="46215552"/>
      </c:barChart>
      <c:catAx>
        <c:axId val="44275968"/>
        <c:scaling>
          <c:orientation val="maxMin"/>
        </c:scaling>
        <c:delete val="0"/>
        <c:axPos val="l"/>
        <c:numFmt formatCode="General" sourceLinked="0"/>
        <c:majorTickMark val="none"/>
        <c:minorTickMark val="none"/>
        <c:tickLblPos val="none"/>
        <c:spPr>
          <a:ln w="3175">
            <a:solidFill>
              <a:srgbClr val="000000"/>
            </a:solidFill>
            <a:prstDash val="solid"/>
          </a:ln>
        </c:spPr>
        <c:crossAx val="46215552"/>
        <c:crosses val="autoZero"/>
        <c:auto val="1"/>
        <c:lblAlgn val="ctr"/>
        <c:lblOffset val="100"/>
        <c:tickMarkSkip val="1"/>
        <c:noMultiLvlLbl val="0"/>
      </c:catAx>
      <c:valAx>
        <c:axId val="462155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2759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4613141306"/>
          <c:y val="0.62871275564882023"/>
          <c:w val="9.4017393125004678E-2"/>
          <c:h val="4.7029756977199355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39642493664"/>
          <c:y val="3.7037065488765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[44]入力用!$B$3</c:f>
              <c:strCache>
                <c:ptCount val="1"/>
                <c:pt idx="0">
                  <c:v>男</c:v>
                </c:pt>
              </c:strCache>
            </c:strRef>
          </c:tx>
          <c:spPr>
            <a:solidFill>
              <a:srgbClr val="9999FF"/>
            </a:solidFill>
            <a:ln w="12700">
              <a:solidFill>
                <a:srgbClr val="000000"/>
              </a:solidFill>
              <a:prstDash val="solid"/>
            </a:ln>
          </c:spPr>
          <c:invertIfNegative val="0"/>
          <c:dLbls>
            <c:dLbl>
              <c:idx val="9"/>
              <c:layout>
                <c:manualLayout>
                  <c:x val="-2.8380867822277528E-2"/>
                  <c:y val="1.049966598775505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2E4-4935-9554-73AA21B261D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[44]入力用!$B$4:$B$24</c:f>
              <c:numCache>
                <c:formatCode>General</c:formatCode>
                <c:ptCount val="21"/>
                <c:pt idx="0">
                  <c:v>2</c:v>
                </c:pt>
                <c:pt idx="1">
                  <c:v>67</c:v>
                </c:pt>
                <c:pt idx="2">
                  <c:v>343</c:v>
                </c:pt>
                <c:pt idx="3">
                  <c:v>1222</c:v>
                </c:pt>
                <c:pt idx="4">
                  <c:v>2511</c:v>
                </c:pt>
                <c:pt idx="5">
                  <c:v>3698</c:v>
                </c:pt>
                <c:pt idx="6">
                  <c:v>4479</c:v>
                </c:pt>
                <c:pt idx="7">
                  <c:v>4549</c:v>
                </c:pt>
                <c:pt idx="8">
                  <c:v>6765</c:v>
                </c:pt>
                <c:pt idx="9">
                  <c:v>5568</c:v>
                </c:pt>
                <c:pt idx="10">
                  <c:v>4975</c:v>
                </c:pt>
                <c:pt idx="11">
                  <c:v>4460</c:v>
                </c:pt>
                <c:pt idx="12">
                  <c:v>4753</c:v>
                </c:pt>
                <c:pt idx="13">
                  <c:v>4966</c:v>
                </c:pt>
                <c:pt idx="14">
                  <c:v>4438</c:v>
                </c:pt>
                <c:pt idx="15">
                  <c:v>3928</c:v>
                </c:pt>
                <c:pt idx="16">
                  <c:v>3571</c:v>
                </c:pt>
                <c:pt idx="17">
                  <c:v>3775</c:v>
                </c:pt>
                <c:pt idx="18">
                  <c:v>3658</c:v>
                </c:pt>
                <c:pt idx="19">
                  <c:v>3143</c:v>
                </c:pt>
                <c:pt idx="20">
                  <c:v>2750</c:v>
                </c:pt>
              </c:numCache>
            </c:numRef>
          </c:val>
          <c:extLst>
            <c:ext xmlns:c16="http://schemas.microsoft.com/office/drawing/2014/chart" uri="{C3380CC4-5D6E-409C-BE32-E72D297353CC}">
              <c16:uniqueId val="{00000001-F2E4-4935-9554-73AA21B261D6}"/>
            </c:ext>
          </c:extLst>
        </c:ser>
        <c:dLbls>
          <c:showLegendKey val="0"/>
          <c:showVal val="0"/>
          <c:showCatName val="0"/>
          <c:showSerName val="0"/>
          <c:showPercent val="0"/>
          <c:showBubbleSize val="0"/>
        </c:dLbls>
        <c:gapWidth val="0"/>
        <c:axId val="74602752"/>
        <c:axId val="80642816"/>
      </c:barChart>
      <c:catAx>
        <c:axId val="74602752"/>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0642816"/>
        <c:crosses val="autoZero"/>
        <c:auto val="1"/>
        <c:lblAlgn val="ctr"/>
        <c:lblOffset val="100"/>
        <c:tickLblSkip val="1"/>
        <c:tickMarkSkip val="1"/>
        <c:noMultiLvlLbl val="0"/>
      </c:catAx>
      <c:valAx>
        <c:axId val="80642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46027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163265306121E-2"/>
          <c:y val="0.62222367326035466"/>
          <c:w val="9.6209912536443148E-2"/>
          <c:h val="4.691351385954800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5="http://schemas.microsoft.com/office/drawing/2012/chart" uri="{02D57815-91ED-43cb-92C2-25804820EDAC}">
              <c15:filteredSeriesTitle>
                <c15:tx>
                  <c:strRef>
                    <c:extLst>
                      <c:ext uri="{02D57815-91ED-43cb-92C2-25804820EDAC}">
                        <c15:formulaRef>
                          <c15:sqref>[45]入力用!$C$3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D531-4567-A1F3-C7A87D3640EB}"/>
            </c:ext>
          </c:extLst>
        </c:ser>
        <c:dLbls>
          <c:showLegendKey val="0"/>
          <c:showVal val="0"/>
          <c:showCatName val="0"/>
          <c:showSerName val="0"/>
          <c:showPercent val="0"/>
          <c:showBubbleSize val="0"/>
        </c:dLbls>
        <c:gapWidth val="0"/>
        <c:axId val="193760159"/>
        <c:axId val="1"/>
      </c:barChart>
      <c:catAx>
        <c:axId val="193760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0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dLbl>
              <c:idx val="9"/>
              <c:layout>
                <c:manualLayout>
                  <c:x val="7.1877422099214494E-2"/>
                  <c:y val="-4.1267118837867711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AA-4FA4-80B9-6D7D082A5624}"/>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5="http://schemas.microsoft.com/office/drawing/2012/chart" uri="{02D57815-91ED-43cb-92C2-25804820EDAC}">
              <c15:filteredSeriesTitle>
                <c15:tx>
                  <c:strRef>
                    <c:extLst>
                      <c:ext uri="{02D57815-91ED-43cb-92C2-25804820EDAC}">
                        <c15:formulaRef>
                          <c15:sqref>[45]入力用!$B$3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1-82AA-4FA4-80B9-6D7D082A5624}"/>
            </c:ext>
          </c:extLst>
        </c:ser>
        <c:dLbls>
          <c:showLegendKey val="0"/>
          <c:showVal val="0"/>
          <c:showCatName val="0"/>
          <c:showSerName val="0"/>
          <c:showPercent val="0"/>
          <c:showBubbleSize val="0"/>
        </c:dLbls>
        <c:gapWidth val="0"/>
        <c:axId val="193762655"/>
        <c:axId val="1"/>
      </c:barChart>
      <c:catAx>
        <c:axId val="1937626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6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5="http://schemas.microsoft.com/office/drawing/2012/chart" uri="{02D57815-91ED-43cb-92C2-25804820EDAC}">
              <c15:filteredSeriesTitle>
                <c15:tx>
                  <c:strRef>
                    <c:extLst>
                      <c:ext uri="{02D57815-91ED-43cb-92C2-25804820EDAC}">
                        <c15:formulaRef>
                          <c15:sqref>[46]入力用!$C$3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2426-4544-BCFC-247B708C6F34}"/>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5="http://schemas.microsoft.com/office/drawing/2012/chart" uri="{02D57815-91ED-43cb-92C2-25804820EDAC}">
              <c15:filteredSeriesTitle>
                <c15:tx>
                  <c:strRef>
                    <c:extLst>
                      <c:ext uri="{02D57815-91ED-43cb-92C2-25804820EDAC}">
                        <c15:formulaRef>
                          <c15:sqref>[46]入力用!$B$3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F4D-4C1E-8A1A-CE7C5C5CF96B}"/>
            </c:ext>
          </c:extLst>
        </c:ser>
        <c:dLbls>
          <c:showLegendKey val="0"/>
          <c:showVal val="0"/>
          <c:showCatName val="0"/>
          <c:showSerName val="0"/>
          <c:showPercent val="0"/>
          <c:showBubbleSize val="0"/>
        </c:dLbls>
        <c:gapWidth val="0"/>
        <c:axId val="141225103"/>
        <c:axId val="1"/>
      </c:barChart>
      <c:catAx>
        <c:axId val="1412251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1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5="http://schemas.microsoft.com/office/drawing/2012/chart" uri="{02D57815-91ED-43cb-92C2-25804820EDAC}">
              <c15:filteredSeriesTitle>
                <c15:tx>
                  <c:strRef>
                    <c:extLst>
                      <c:ext uri="{02D57815-91ED-43cb-92C2-25804820EDAC}">
                        <c15:formulaRef>
                          <c15:sqref>[47]入力用!$C$3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4D42-423B-9538-1386049FB43E}"/>
            </c:ext>
          </c:extLst>
        </c:ser>
        <c:dLbls>
          <c:showLegendKey val="0"/>
          <c:showVal val="0"/>
          <c:showCatName val="0"/>
          <c:showSerName val="0"/>
          <c:showPercent val="0"/>
          <c:showBubbleSize val="0"/>
        </c:dLbls>
        <c:gapWidth val="0"/>
        <c:axId val="714427263"/>
        <c:axId val="1"/>
      </c:barChart>
      <c:catAx>
        <c:axId val="7144272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72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5="http://schemas.microsoft.com/office/drawing/2012/chart" uri="{02D57815-91ED-43cb-92C2-25804820EDAC}">
              <c15:filteredSeriesTitle>
                <c15:tx>
                  <c:strRef>
                    <c:extLst>
                      <c:ext uri="{02D57815-91ED-43cb-92C2-25804820EDAC}">
                        <c15:formulaRef>
                          <c15:sqref>[47]入力用!$B$3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F6BD-4B68-8E55-AC603A590CC7}"/>
            </c:ext>
          </c:extLst>
        </c:ser>
        <c:dLbls>
          <c:showLegendKey val="0"/>
          <c:showVal val="0"/>
          <c:showCatName val="0"/>
          <c:showSerName val="0"/>
          <c:showPercent val="0"/>
          <c:showBubbleSize val="0"/>
        </c:dLbls>
        <c:gapWidth val="0"/>
        <c:axId val="714422687"/>
        <c:axId val="1"/>
      </c:barChart>
      <c:catAx>
        <c:axId val="714422687"/>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2687"/>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5="http://schemas.microsoft.com/office/drawing/2012/chart" uri="{02D57815-91ED-43cb-92C2-25804820EDAC}">
              <c15:filteredSeriesTitle>
                <c15:tx>
                  <c:strRef>
                    <c:extLst>
                      <c:ext uri="{02D57815-91ED-43cb-92C2-25804820EDAC}">
                        <c15:formulaRef>
                          <c15:sqref>[48]入力用!$C$3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7BC6-4986-A976-E89F0159541B}"/>
            </c:ext>
          </c:extLst>
        </c:ser>
        <c:dLbls>
          <c:showLegendKey val="0"/>
          <c:showVal val="0"/>
          <c:showCatName val="0"/>
          <c:showSerName val="0"/>
          <c:showPercent val="0"/>
          <c:showBubbleSize val="0"/>
        </c:dLbls>
        <c:gapWidth val="0"/>
        <c:axId val="145361663"/>
        <c:axId val="1"/>
      </c:barChart>
      <c:catAx>
        <c:axId val="1453616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53616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5="http://schemas.microsoft.com/office/drawing/2012/chart" uri="{02D57815-91ED-43cb-92C2-25804820EDAC}">
              <c15:filteredSeriesTitle>
                <c15:tx>
                  <c:strRef>
                    <c:extLst>
                      <c:ext uri="{02D57815-91ED-43cb-92C2-25804820EDAC}">
                        <c15:formulaRef>
                          <c15:sqref>[48]入力用!$B$3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099-46AF-901C-4EE7C5EA5F30}"/>
            </c:ext>
          </c:extLst>
        </c:ser>
        <c:dLbls>
          <c:showLegendKey val="0"/>
          <c:showVal val="0"/>
          <c:showCatName val="0"/>
          <c:showSerName val="0"/>
          <c:showPercent val="0"/>
          <c:showBubbleSize val="0"/>
        </c:dLbls>
        <c:gapWidth val="0"/>
        <c:axId val="714411455"/>
        <c:axId val="1"/>
      </c:barChart>
      <c:catAx>
        <c:axId val="7144114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14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F39A-4F2E-86C5-3BF6F8AD1BEE}"/>
            </c:ext>
          </c:extLst>
        </c:ser>
        <c:dLbls>
          <c:showLegendKey val="0"/>
          <c:showVal val="0"/>
          <c:showCatName val="0"/>
          <c:showSerName val="0"/>
          <c:showPercent val="0"/>
          <c:showBubbleSize val="0"/>
        </c:dLbls>
        <c:gapWidth val="0"/>
        <c:axId val="714423935"/>
        <c:axId val="1"/>
      </c:barChart>
      <c:catAx>
        <c:axId val="714423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3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6DE-4C02-B9F4-4C2A30DE113D}"/>
            </c:ext>
          </c:extLst>
        </c:ser>
        <c:dLbls>
          <c:showLegendKey val="0"/>
          <c:showVal val="0"/>
          <c:showCatName val="0"/>
          <c:showSerName val="0"/>
          <c:showPercent val="0"/>
          <c:showBubbleSize val="0"/>
        </c:dLbls>
        <c:gapWidth val="0"/>
        <c:axId val="714416863"/>
        <c:axId val="1"/>
      </c:barChart>
      <c:catAx>
        <c:axId val="71441686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686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60D3-4EC4-9E21-C3AC43C8FCA0}"/>
            </c:ext>
          </c:extLst>
        </c:ser>
        <c:dLbls>
          <c:showLegendKey val="0"/>
          <c:showVal val="0"/>
          <c:showCatName val="0"/>
          <c:showSerName val="0"/>
          <c:showPercent val="0"/>
          <c:showBubbleSize val="0"/>
        </c:dLbls>
        <c:gapWidth val="0"/>
        <c:axId val="141245487"/>
        <c:axId val="1"/>
      </c:barChart>
      <c:catAx>
        <c:axId val="141245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5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DEC-49B6-A60F-7A0C968150E6}"/>
            </c:ext>
          </c:extLst>
        </c:ser>
        <c:dLbls>
          <c:showLegendKey val="0"/>
          <c:showVal val="0"/>
          <c:showCatName val="0"/>
          <c:showSerName val="0"/>
          <c:showPercent val="0"/>
          <c:showBubbleSize val="0"/>
        </c:dLbls>
        <c:gapWidth val="0"/>
        <c:axId val="714431839"/>
        <c:axId val="1"/>
      </c:barChart>
      <c:catAx>
        <c:axId val="714431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31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[45]入力用!$C$3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6="http://schemas.microsoft.com/office/drawing/2014/chart" uri="{C3380CC4-5D6E-409C-BE32-E72D297353CC}">
              <c16:uniqueId val="{00000000-A857-4B9F-9383-FF314F3DA5E1}"/>
            </c:ext>
          </c:extLst>
        </c:ser>
        <c:dLbls>
          <c:showLegendKey val="0"/>
          <c:showVal val="0"/>
          <c:showCatName val="0"/>
          <c:showSerName val="0"/>
          <c:showPercent val="0"/>
          <c:showBubbleSize val="0"/>
        </c:dLbls>
        <c:gapWidth val="0"/>
        <c:axId val="632556015"/>
        <c:axId val="1"/>
      </c:barChart>
      <c:catAx>
        <c:axId val="6325560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60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[45]入力用!$B$3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6="http://schemas.microsoft.com/office/drawing/2014/chart" uri="{C3380CC4-5D6E-409C-BE32-E72D297353CC}">
              <c16:uniqueId val="{00000000-3DE7-4399-8A17-7A9CBDB8067D}"/>
            </c:ext>
          </c:extLst>
        </c:ser>
        <c:dLbls>
          <c:showLegendKey val="0"/>
          <c:showVal val="0"/>
          <c:showCatName val="0"/>
          <c:showSerName val="0"/>
          <c:showPercent val="0"/>
          <c:showBubbleSize val="0"/>
        </c:dLbls>
        <c:gapWidth val="0"/>
        <c:axId val="632551855"/>
        <c:axId val="1"/>
      </c:barChart>
      <c:catAx>
        <c:axId val="6325518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18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[46]入力用!$C$3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6="http://schemas.microsoft.com/office/drawing/2014/chart" uri="{C3380CC4-5D6E-409C-BE32-E72D297353CC}">
              <c16:uniqueId val="{00000000-70AF-4843-8F50-E2E186F39330}"/>
            </c:ext>
          </c:extLst>
        </c:ser>
        <c:dLbls>
          <c:showLegendKey val="0"/>
          <c:showVal val="0"/>
          <c:showCatName val="0"/>
          <c:showSerName val="0"/>
          <c:showPercent val="0"/>
          <c:showBubbleSize val="0"/>
        </c:dLbls>
        <c:gapWidth val="0"/>
        <c:axId val="1045285903"/>
        <c:axId val="1"/>
      </c:barChart>
      <c:catAx>
        <c:axId val="104528590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90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[46]入力用!$B$3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6="http://schemas.microsoft.com/office/drawing/2014/chart" uri="{C3380CC4-5D6E-409C-BE32-E72D297353CC}">
              <c16:uniqueId val="{00000000-F640-444B-83F6-2B7976A346DF}"/>
            </c:ext>
          </c:extLst>
        </c:ser>
        <c:dLbls>
          <c:showLegendKey val="0"/>
          <c:showVal val="0"/>
          <c:showCatName val="0"/>
          <c:showSerName val="0"/>
          <c:showPercent val="0"/>
          <c:showBubbleSize val="0"/>
        </c:dLbls>
        <c:gapWidth val="0"/>
        <c:axId val="1045273839"/>
        <c:axId val="1"/>
      </c:barChart>
      <c:catAx>
        <c:axId val="1045273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73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[47]入力用!$C$3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6="http://schemas.microsoft.com/office/drawing/2014/chart" uri="{C3380CC4-5D6E-409C-BE32-E72D297353CC}">
              <c16:uniqueId val="{00000000-5F28-468B-80D5-D58F900B2828}"/>
            </c:ext>
          </c:extLst>
        </c:ser>
        <c:dLbls>
          <c:showLegendKey val="0"/>
          <c:showVal val="0"/>
          <c:showCatName val="0"/>
          <c:showSerName val="0"/>
          <c:showPercent val="0"/>
          <c:showBubbleSize val="0"/>
        </c:dLbls>
        <c:gapWidth val="0"/>
        <c:axId val="1045285071"/>
        <c:axId val="1"/>
      </c:barChart>
      <c:catAx>
        <c:axId val="10452850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0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[47]入力用!$B$3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6="http://schemas.microsoft.com/office/drawing/2014/chart" uri="{C3380CC4-5D6E-409C-BE32-E72D297353CC}">
              <c16:uniqueId val="{00000000-B302-40C7-8CCA-A253EB2761F5}"/>
            </c:ext>
          </c:extLst>
        </c:ser>
        <c:dLbls>
          <c:showLegendKey val="0"/>
          <c:showVal val="0"/>
          <c:showCatName val="0"/>
          <c:showSerName val="0"/>
          <c:showPercent val="0"/>
          <c:showBubbleSize val="0"/>
        </c:dLbls>
        <c:gapWidth val="0"/>
        <c:axId val="1045266351"/>
        <c:axId val="1"/>
      </c:barChart>
      <c:catAx>
        <c:axId val="1045266351"/>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66351"/>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[48]入力用!$C$3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6="http://schemas.microsoft.com/office/drawing/2014/chart" uri="{C3380CC4-5D6E-409C-BE32-E72D297353CC}">
              <c16:uniqueId val="{00000000-51A7-41C2-B75D-74805B78D497}"/>
            </c:ext>
          </c:extLst>
        </c:ser>
        <c:dLbls>
          <c:showLegendKey val="0"/>
          <c:showVal val="0"/>
          <c:showCatName val="0"/>
          <c:showSerName val="0"/>
          <c:showPercent val="0"/>
          <c:showBubbleSize val="0"/>
        </c:dLbls>
        <c:gapWidth val="0"/>
        <c:axId val="193759743"/>
        <c:axId val="1"/>
      </c:barChart>
      <c:catAx>
        <c:axId val="19375974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974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[48]入力用!$B$3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6="http://schemas.microsoft.com/office/drawing/2014/chart" uri="{C3380CC4-5D6E-409C-BE32-E72D297353CC}">
              <c16:uniqueId val="{00000000-0835-418D-B158-DCCE47554ADC}"/>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[49]Sheet1!$C$3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[49]Sheet1!$C$4:$C$24</c:f>
              <c:numCache>
                <c:formatCode>General</c:formatCode>
                <c:ptCount val="21"/>
                <c:pt idx="0">
                  <c:v>30</c:v>
                </c:pt>
                <c:pt idx="1">
                  <c:v>257</c:v>
                </c:pt>
                <c:pt idx="2">
                  <c:v>966</c:v>
                </c:pt>
                <c:pt idx="3">
                  <c:v>2153</c:v>
                </c:pt>
                <c:pt idx="4">
                  <c:v>3915</c:v>
                </c:pt>
                <c:pt idx="5">
                  <c:v>5256</c:v>
                </c:pt>
                <c:pt idx="6">
                  <c:v>5961</c:v>
                </c:pt>
                <c:pt idx="7">
                  <c:v>5938</c:v>
                </c:pt>
                <c:pt idx="8">
                  <c:v>5452</c:v>
                </c:pt>
                <c:pt idx="9">
                  <c:v>7343</c:v>
                </c:pt>
                <c:pt idx="10">
                  <c:v>5889</c:v>
                </c:pt>
                <c:pt idx="11">
                  <c:v>5182</c:v>
                </c:pt>
                <c:pt idx="12">
                  <c:v>4758</c:v>
                </c:pt>
                <c:pt idx="13">
                  <c:v>4905</c:v>
                </c:pt>
                <c:pt idx="14">
                  <c:v>5036</c:v>
                </c:pt>
                <c:pt idx="15">
                  <c:v>4487</c:v>
                </c:pt>
                <c:pt idx="16">
                  <c:v>4442</c:v>
                </c:pt>
                <c:pt idx="17">
                  <c:v>4235</c:v>
                </c:pt>
                <c:pt idx="18">
                  <c:v>4006</c:v>
                </c:pt>
                <c:pt idx="19">
                  <c:v>3794</c:v>
                </c:pt>
                <c:pt idx="20">
                  <c:v>3195</c:v>
                </c:pt>
              </c:numCache>
            </c:numRef>
          </c:val>
          <c:extLst>
            <c:ext xmlns:c16="http://schemas.microsoft.com/office/drawing/2014/chart" uri="{C3380CC4-5D6E-409C-BE32-E72D297353CC}">
              <c16:uniqueId val="{00000000-8198-410B-85A4-540DBAD5BCF2}"/>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[49]Sheet1!$B$3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[49]Sheet1!$B$4:$B$24</c:f>
              <c:numCache>
                <c:formatCode>General</c:formatCode>
                <c:ptCount val="21"/>
                <c:pt idx="0">
                  <c:v>4</c:v>
                </c:pt>
                <c:pt idx="1">
                  <c:v>60</c:v>
                </c:pt>
                <c:pt idx="2">
                  <c:v>312</c:v>
                </c:pt>
                <c:pt idx="3">
                  <c:v>948</c:v>
                </c:pt>
                <c:pt idx="4">
                  <c:v>2278</c:v>
                </c:pt>
                <c:pt idx="5">
                  <c:v>3660</c:v>
                </c:pt>
                <c:pt idx="6">
                  <c:v>4801</c:v>
                </c:pt>
                <c:pt idx="7">
                  <c:v>5276</c:v>
                </c:pt>
                <c:pt idx="8">
                  <c:v>5159</c:v>
                </c:pt>
                <c:pt idx="9">
                  <c:v>7383</c:v>
                </c:pt>
                <c:pt idx="10">
                  <c:v>5928</c:v>
                </c:pt>
                <c:pt idx="11">
                  <c:v>5278</c:v>
                </c:pt>
                <c:pt idx="12">
                  <c:v>4735</c:v>
                </c:pt>
                <c:pt idx="13">
                  <c:v>5064</c:v>
                </c:pt>
                <c:pt idx="14">
                  <c:v>5267</c:v>
                </c:pt>
                <c:pt idx="15">
                  <c:v>4836</c:v>
                </c:pt>
                <c:pt idx="16">
                  <c:v>4610</c:v>
                </c:pt>
                <c:pt idx="17">
                  <c:v>4546</c:v>
                </c:pt>
                <c:pt idx="18">
                  <c:v>4093</c:v>
                </c:pt>
                <c:pt idx="19">
                  <c:v>3841</c:v>
                </c:pt>
                <c:pt idx="20">
                  <c:v>3368</c:v>
                </c:pt>
              </c:numCache>
            </c:numRef>
          </c:val>
          <c:extLst>
            <c:ext xmlns:c16="http://schemas.microsoft.com/office/drawing/2014/chart" uri="{C3380CC4-5D6E-409C-BE32-E72D297353CC}">
              <c16:uniqueId val="{00000000-5BCD-4332-AD72-480B9A49DEF7}"/>
            </c:ext>
          </c:extLst>
        </c:ser>
        <c:dLbls>
          <c:showLegendKey val="0"/>
          <c:showVal val="0"/>
          <c:showCatName val="0"/>
          <c:showSerName val="0"/>
          <c:showPercent val="0"/>
          <c:showBubbleSize val="0"/>
        </c:dLbls>
        <c:gapWidth val="0"/>
        <c:axId val="193763903"/>
        <c:axId val="1"/>
      </c:barChart>
      <c:catAx>
        <c:axId val="1937639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9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52.png"/></Relationships>
</file>

<file path=xl/drawings/_rels/drawing53.xml.rels><?xml version="1.0" encoding="UTF-8" standalone="yes"?>
<Relationships xmlns="http://schemas.openxmlformats.org/package/2006/relationships"><Relationship Id="rId1" Type="http://schemas.openxmlformats.org/officeDocument/2006/relationships/image" Target="../media/image53.png"/></Relationships>
</file>

<file path=xl/drawings/_rels/drawing54.xml.rels><?xml version="1.0" encoding="UTF-8" standalone="yes"?>
<Relationships xmlns="http://schemas.openxmlformats.org/package/2006/relationships"><Relationship Id="rId1" Type="http://schemas.openxmlformats.org/officeDocument/2006/relationships/image" Target="../media/image5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55.png"/></Relationships>
</file>

<file path=xl/drawings/_rels/drawing56.xml.rels><?xml version="1.0" encoding="UTF-8" standalone="yes"?>
<Relationships xmlns="http://schemas.openxmlformats.org/package/2006/relationships"><Relationship Id="rId1" Type="http://schemas.openxmlformats.org/officeDocument/2006/relationships/image" Target="../media/image56.png"/></Relationships>
</file>

<file path=xl/drawings/_rels/drawing57.xml.rels><?xml version="1.0" encoding="UTF-8" standalone="yes"?>
<Relationships xmlns="http://schemas.openxmlformats.org/package/2006/relationships"><Relationship Id="rId1" Type="http://schemas.openxmlformats.org/officeDocument/2006/relationships/image" Target="../media/image57.png"/></Relationships>
</file>

<file path=xl/drawings/_rels/drawing58.xml.rels><?xml version="1.0" encoding="UTF-8" standalone="yes"?>
<Relationships xmlns="http://schemas.openxmlformats.org/package/2006/relationships"><Relationship Id="rId1" Type="http://schemas.openxmlformats.org/officeDocument/2006/relationships/image" Target="../media/image58.png"/></Relationships>
</file>

<file path=xl/drawings/_rels/drawing59.xml.rels><?xml version="1.0" encoding="UTF-8" standalone="yes"?>
<Relationships xmlns="http://schemas.openxmlformats.org/package/2006/relationships"><Relationship Id="rId1" Type="http://schemas.openxmlformats.org/officeDocument/2006/relationships/image" Target="../media/image59.png"/></Relationships>
</file>

<file path=xl/drawings/_rels/drawing60.xml.rels><?xml version="1.0" encoding="UTF-8" standalone="yes"?>
<Relationships xmlns="http://schemas.openxmlformats.org/package/2006/relationships"><Relationship Id="rId1" Type="http://schemas.openxmlformats.org/officeDocument/2006/relationships/image" Target="../media/image60.png"/></Relationships>
</file>

<file path=xl/drawings/_rels/drawing61.xml.rels><?xml version="1.0" encoding="UTF-8" standalone="yes"?>
<Relationships xmlns="http://schemas.openxmlformats.org/package/2006/relationships"><Relationship Id="rId1" Type="http://schemas.openxmlformats.org/officeDocument/2006/relationships/image" Target="../media/image6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6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63.png"/></Relationships>
</file>

<file path=xl/drawings/_rels/drawing64.xml.rels><?xml version="1.0" encoding="UTF-8" standalone="yes"?>
<Relationships xmlns="http://schemas.openxmlformats.org/package/2006/relationships"><Relationship Id="rId1" Type="http://schemas.openxmlformats.org/officeDocument/2006/relationships/image" Target="../media/image6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65.png"/></Relationships>
</file>

<file path=xl/drawings/_rels/drawing66.xml.rels><?xml version="1.0" encoding="UTF-8" standalone="yes"?>
<Relationships xmlns="http://schemas.openxmlformats.org/package/2006/relationships"><Relationship Id="rId1" Type="http://schemas.openxmlformats.org/officeDocument/2006/relationships/image" Target="../media/image66.png"/></Relationships>
</file>

<file path=xl/drawings/_rels/drawing67.xml.rels><?xml version="1.0" encoding="UTF-8" standalone="yes"?>
<Relationships xmlns="http://schemas.openxmlformats.org/package/2006/relationships"><Relationship Id="rId1" Type="http://schemas.openxmlformats.org/officeDocument/2006/relationships/image" Target="../media/image67.png"/></Relationships>
</file>

<file path=xl/drawings/_rels/drawing68.xml.rels><?xml version="1.0" encoding="UTF-8" standalone="yes"?>
<Relationships xmlns="http://schemas.openxmlformats.org/package/2006/relationships"><Relationship Id="rId1" Type="http://schemas.openxmlformats.org/officeDocument/2006/relationships/image" Target="../media/image68.png"/></Relationships>
</file>

<file path=xl/drawings/_rels/drawing69.xml.rels><?xml version="1.0" encoding="UTF-8" standalone="yes"?>
<Relationships xmlns="http://schemas.openxmlformats.org/package/2006/relationships"><Relationship Id="rId1" Type="http://schemas.openxmlformats.org/officeDocument/2006/relationships/image" Target="../media/image69.png"/></Relationships>
</file>

<file path=xl/drawings/_rels/drawing70.xml.rels><?xml version="1.0" encoding="UTF-8" standalone="yes"?>
<Relationships xmlns="http://schemas.openxmlformats.org/package/2006/relationships"><Relationship Id="rId1" Type="http://schemas.openxmlformats.org/officeDocument/2006/relationships/image" Target="../media/image70.png"/></Relationships>
</file>

<file path=xl/drawings/_rels/drawing71.xml.rels><?xml version="1.0" encoding="UTF-8" standalone="yes"?>
<Relationships xmlns="http://schemas.openxmlformats.org/package/2006/relationships"><Relationship Id="rId1" Type="http://schemas.openxmlformats.org/officeDocument/2006/relationships/image" Target="../media/image7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72.png"/></Relationships>
</file>

<file path=xl/drawings/_rels/drawing73.xml.rels><?xml version="1.0" encoding="UTF-8" standalone="yes"?>
<Relationships xmlns="http://schemas.openxmlformats.org/package/2006/relationships"><Relationship Id="rId1" Type="http://schemas.openxmlformats.org/officeDocument/2006/relationships/image" Target="../media/image73.png"/></Relationships>
</file>

<file path=xl/drawings/_rels/drawing74.xml.rels><?xml version="1.0" encoding="UTF-8" standalone="yes"?>
<Relationships xmlns="http://schemas.openxmlformats.org/package/2006/relationships"><Relationship Id="rId1" Type="http://schemas.openxmlformats.org/officeDocument/2006/relationships/image" Target="../media/image74.png"/></Relationships>
</file>

<file path=xl/drawings/_rels/drawing75.xml.rels><?xml version="1.0" encoding="UTF-8" standalone="yes"?>
<Relationships xmlns="http://schemas.openxmlformats.org/package/2006/relationships"><Relationship Id="rId1" Type="http://schemas.openxmlformats.org/officeDocument/2006/relationships/image" Target="../media/image75.png"/></Relationships>
</file>

<file path=xl/drawings/_rels/drawing76.xml.rels><?xml version="1.0" encoding="UTF-8" standalone="yes"?>
<Relationships xmlns="http://schemas.openxmlformats.org/package/2006/relationships"><Relationship Id="rId1" Type="http://schemas.openxmlformats.org/officeDocument/2006/relationships/image" Target="../media/image76.png"/></Relationships>
</file>

<file path=xl/drawings/_rels/drawing77.xml.rels><?xml version="1.0" encoding="UTF-8" standalone="yes"?>
<Relationships xmlns="http://schemas.openxmlformats.org/package/2006/relationships"><Relationship Id="rId1" Type="http://schemas.openxmlformats.org/officeDocument/2006/relationships/image" Target="../media/image77.png"/></Relationships>
</file>

<file path=xl/drawings/_rels/drawing78.xml.rels><?xml version="1.0" encoding="UTF-8" standalone="yes"?>
<Relationships xmlns="http://schemas.openxmlformats.org/package/2006/relationships"><Relationship Id="rId1" Type="http://schemas.openxmlformats.org/officeDocument/2006/relationships/image" Target="../media/image78.png"/></Relationships>
</file>

<file path=xl/drawings/_rels/drawing79.xml.rels><?xml version="1.0" encoding="UTF-8" standalone="yes"?>
<Relationships xmlns="http://schemas.openxmlformats.org/package/2006/relationships"><Relationship Id="rId1" Type="http://schemas.openxmlformats.org/officeDocument/2006/relationships/image" Target="../media/image79.png"/></Relationships>
</file>

<file path=xl/drawings/_rels/drawing80.xml.rels><?xml version="1.0" encoding="UTF-8" standalone="yes"?>
<Relationships xmlns="http://schemas.openxmlformats.org/package/2006/relationships"><Relationship Id="rId1" Type="http://schemas.openxmlformats.org/officeDocument/2006/relationships/image" Target="../media/image80.png"/></Relationships>
</file>

<file path=xl/drawings/_rels/drawing81.xml.rels><?xml version="1.0" encoding="UTF-8" standalone="yes"?>
<Relationships xmlns="http://schemas.openxmlformats.org/package/2006/relationships"><Relationship Id="rId1" Type="http://schemas.openxmlformats.org/officeDocument/2006/relationships/image" Target="../media/image8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82.png"/></Relationships>
</file>

<file path=xl/drawings/_rels/drawing83.xml.rels><?xml version="1.0" encoding="UTF-8" standalone="yes"?>
<Relationships xmlns="http://schemas.openxmlformats.org/package/2006/relationships"><Relationship Id="rId1" Type="http://schemas.openxmlformats.org/officeDocument/2006/relationships/image" Target="../media/image83.png"/></Relationships>
</file>

<file path=xl/drawings/_rels/drawing84.xml.rels><?xml version="1.0" encoding="UTF-8" standalone="yes"?>
<Relationships xmlns="http://schemas.openxmlformats.org/package/2006/relationships"><Relationship Id="rId1" Type="http://schemas.openxmlformats.org/officeDocument/2006/relationships/image" Target="../media/image84.png"/></Relationships>
</file>

<file path=xl/drawings/_rels/drawing85.xml.rels><?xml version="1.0" encoding="UTF-8" standalone="yes"?>
<Relationships xmlns="http://schemas.openxmlformats.org/package/2006/relationships"><Relationship Id="rId1" Type="http://schemas.openxmlformats.org/officeDocument/2006/relationships/image" Target="../media/image85.png"/></Relationships>
</file>

<file path=xl/drawings/_rels/drawing86.xml.rels><?xml version="1.0" encoding="UTF-8" standalone="yes"?>
<Relationships xmlns="http://schemas.openxmlformats.org/package/2006/relationships"><Relationship Id="rId1" Type="http://schemas.openxmlformats.org/officeDocument/2006/relationships/image" Target="../media/image86.png"/></Relationships>
</file>

<file path=xl/drawings/_rels/drawing87.xml.rels><?xml version="1.0" encoding="UTF-8" standalone="yes"?>
<Relationships xmlns="http://schemas.openxmlformats.org/package/2006/relationships"><Relationship Id="rId1" Type="http://schemas.openxmlformats.org/officeDocument/2006/relationships/image" Target="../media/image87.png"/></Relationships>
</file>

<file path=xl/drawings/_rels/drawing88.xml.rels><?xml version="1.0" encoding="UTF-8" standalone="yes"?>
<Relationships xmlns="http://schemas.openxmlformats.org/package/2006/relationships"><Relationship Id="rId1" Type="http://schemas.openxmlformats.org/officeDocument/2006/relationships/image" Target="../media/image88.png"/></Relationships>
</file>

<file path=xl/drawings/_rels/drawing89.xml.rels><?xml version="1.0" encoding="UTF-8" standalone="yes"?>
<Relationships xmlns="http://schemas.openxmlformats.org/package/2006/relationships"><Relationship Id="rId1" Type="http://schemas.openxmlformats.org/officeDocument/2006/relationships/image" Target="../media/image89.png"/></Relationships>
</file>

<file path=xl/drawings/_rels/drawing90.xml.rels><?xml version="1.0" encoding="UTF-8" standalone="yes"?>
<Relationships xmlns="http://schemas.openxmlformats.org/package/2006/relationships"><Relationship Id="rId1" Type="http://schemas.openxmlformats.org/officeDocument/2006/relationships/image" Target="../media/image90.png"/></Relationships>
</file>

<file path=xl/drawings/_rels/drawing91.xml.rels><?xml version="1.0" encoding="UTF-8" standalone="yes"?>
<Relationships xmlns="http://schemas.openxmlformats.org/package/2006/relationships"><Relationship Id="rId1" Type="http://schemas.openxmlformats.org/officeDocument/2006/relationships/image" Target="../media/image9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92.png"/></Relationships>
</file>

<file path=xl/drawings/_rels/drawing93.xml.rels><?xml version="1.0" encoding="UTF-8" standalone="yes"?>
<Relationships xmlns="http://schemas.openxmlformats.org/package/2006/relationships"><Relationship Id="rId1" Type="http://schemas.openxmlformats.org/officeDocument/2006/relationships/image" Target="../media/image93.png"/></Relationships>
</file>

<file path=xl/drawings/_rels/drawing94.xml.rels><?xml version="1.0" encoding="UTF-8" standalone="yes"?>
<Relationships xmlns="http://schemas.openxmlformats.org/package/2006/relationships"><Relationship Id="rId1" Type="http://schemas.openxmlformats.org/officeDocument/2006/relationships/image" Target="../media/image94.png"/></Relationships>
</file>

<file path=xl/drawings/_rels/drawing95.xml.rels><?xml version="1.0" encoding="UTF-8" standalone="yes"?>
<Relationships xmlns="http://schemas.openxmlformats.org/package/2006/relationships"><Relationship Id="rId1" Type="http://schemas.openxmlformats.org/officeDocument/2006/relationships/image" Target="../media/image95.png"/></Relationships>
</file>

<file path=xl/drawings/_rels/drawing96.xml.rels><?xml version="1.0" encoding="UTF-8" standalone="yes"?>
<Relationships xmlns="http://schemas.openxmlformats.org/package/2006/relationships"><Relationship Id="rId1" Type="http://schemas.openxmlformats.org/officeDocument/2006/relationships/image" Target="../media/image96.png"/></Relationships>
</file>

<file path=xl/drawings/_rels/drawing97.xml.rels><?xml version="1.0" encoding="UTF-8" standalone="yes"?>
<Relationships xmlns="http://schemas.openxmlformats.org/package/2006/relationships"><Relationship Id="rId1" Type="http://schemas.openxmlformats.org/officeDocument/2006/relationships/image" Target="../media/image97.png"/></Relationships>
</file>

<file path=xl/drawings/_rels/drawing98.xml.rels><?xml version="1.0" encoding="UTF-8" standalone="yes"?>
<Relationships xmlns="http://schemas.openxmlformats.org/package/2006/relationships"><Relationship Id="rId1" Type="http://schemas.openxmlformats.org/officeDocument/2006/relationships/image" Target="../media/image98.png"/></Relationships>
</file>

<file path=xl/drawings/_rels/drawing99.xml.rels><?xml version="1.0" encoding="UTF-8" standalone="yes"?>
<Relationships xmlns="http://schemas.openxmlformats.org/package/2006/relationships"><Relationship Id="rId1" Type="http://schemas.openxmlformats.org/officeDocument/2006/relationships/image" Target="../media/image99.png"/></Relationships>
</file>

<file path=xl/drawings/_rels/drawing100.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101.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102.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103.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04.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05.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06.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107.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08.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09.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10.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111.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112.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113.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114.xml.rels><?xml version="1.0" encoding="UTF-8" standalone="yes"?>
<Relationships xmlns="http://schemas.openxmlformats.org/package/2006/relationships"><Relationship Id="rId2" Type="http://schemas.openxmlformats.org/officeDocument/2006/relationships/chart" Target="../charts/chart30.xml"/><Relationship Id="rId1" Type="http://schemas.openxmlformats.org/officeDocument/2006/relationships/chart" Target="../charts/chart29.xml"/></Relationships>
</file>

<file path=xl/drawings/_rels/drawing115.xml.rels><?xml version="1.0" encoding="UTF-8" standalone="yes"?>
<Relationships xmlns="http://schemas.openxmlformats.org/package/2006/relationships"><Relationship Id="rId2" Type="http://schemas.openxmlformats.org/officeDocument/2006/relationships/chart" Target="../charts/chart32.xml"/><Relationship Id="rId1" Type="http://schemas.openxmlformats.org/officeDocument/2006/relationships/chart" Target="../charts/chart31.xml"/></Relationships>
</file>

<file path=xl/drawings/_rels/drawing116.xml.rels><?xml version="1.0" encoding="UTF-8" standalone="yes"?>
<Relationships xmlns="http://schemas.openxmlformats.org/package/2006/relationships"><Relationship Id="rId2" Type="http://schemas.openxmlformats.org/officeDocument/2006/relationships/chart" Target="../charts/chart34.xml"/><Relationship Id="rId1" Type="http://schemas.openxmlformats.org/officeDocument/2006/relationships/chart" Target="../charts/chart33.xml"/></Relationships>
</file>

<file path=xl/drawings/_rels/drawing117.xml.rels><?xml version="1.0" encoding="UTF-8" standalone="yes"?>
<Relationships xmlns="http://schemas.openxmlformats.org/package/2006/relationships"><Relationship Id="rId2" Type="http://schemas.openxmlformats.org/officeDocument/2006/relationships/chart" Target="../charts/chart36.xml"/><Relationship Id="rId1" Type="http://schemas.openxmlformats.org/officeDocument/2006/relationships/chart" Target="../charts/chart35.xml"/></Relationships>
</file>

<file path=xl/drawings/_rels/drawing118.xml.rels><?xml version="1.0" encoding="UTF-8" standalone="yes"?>
<Relationships xmlns="http://schemas.openxmlformats.org/package/2006/relationships"><Relationship Id="rId2" Type="http://schemas.openxmlformats.org/officeDocument/2006/relationships/chart" Target="../charts/chart38.xml"/><Relationship Id="rId1" Type="http://schemas.openxmlformats.org/officeDocument/2006/relationships/chart" Target="../charts/chart37.xml"/></Relationships>
</file>

<file path=xl/drawings/_rels/drawing119.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120.xml.rels><?xml version="1.0" encoding="UTF-8" standalone="yes"?>
<Relationships xmlns="http://schemas.openxmlformats.org/package/2006/relationships"><Relationship Id="rId2" Type="http://schemas.openxmlformats.org/officeDocument/2006/relationships/chart" Target="../charts/chart42.xml"/><Relationship Id="rId1" Type="http://schemas.openxmlformats.org/officeDocument/2006/relationships/chart" Target="../charts/chart41.xml"/></Relationships>
</file>

<file path=xl/drawings/_rels/drawing121.xml.rels><?xml version="1.0" encoding="UTF-8" standalone="yes"?>
<Relationships xmlns="http://schemas.openxmlformats.org/package/2006/relationships"><Relationship Id="rId2" Type="http://schemas.openxmlformats.org/officeDocument/2006/relationships/chart" Target="../charts/chart44.xml"/><Relationship Id="rId1" Type="http://schemas.openxmlformats.org/officeDocument/2006/relationships/chart" Target="../charts/chart43.xml"/></Relationships>
</file>

<file path=xl/drawings/_rels/drawing122.xml.rels><?xml version="1.0" encoding="UTF-8" standalone="yes"?>
<Relationships xmlns="http://schemas.openxmlformats.org/package/2006/relationships"><Relationship Id="rId2" Type="http://schemas.openxmlformats.org/officeDocument/2006/relationships/chart" Target="../charts/chart46.xml"/><Relationship Id="rId1" Type="http://schemas.openxmlformats.org/officeDocument/2006/relationships/chart" Target="../charts/chart45.xml"/></Relationships>
</file>

<file path=xl/drawings/_rels/drawing123.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chart" Target="../charts/chart47.xml"/></Relationships>
</file>

<file path=xl/drawings/_rels/drawing124.xml.rels><?xml version="1.0" encoding="UTF-8" standalone="yes"?>
<Relationships xmlns="http://schemas.openxmlformats.org/package/2006/relationships"><Relationship Id="rId2" Type="http://schemas.openxmlformats.org/officeDocument/2006/relationships/chart" Target="../charts/chart50.xml"/><Relationship Id="rId1" Type="http://schemas.openxmlformats.org/officeDocument/2006/relationships/chart" Target="../charts/chart49.xml"/></Relationships>
</file>

<file path=xl/drawings/_rels/drawing125.xml.rels><?xml version="1.0" encoding="UTF-8" standalone="yes"?>
<Relationships xmlns="http://schemas.openxmlformats.org/package/2006/relationships"><Relationship Id="rId2" Type="http://schemas.openxmlformats.org/officeDocument/2006/relationships/chart" Target="../charts/chart52.xml"/><Relationship Id="rId1" Type="http://schemas.openxmlformats.org/officeDocument/2006/relationships/chart" Target="../charts/chart51.xml"/></Relationships>
</file>

<file path=xl/drawings/_rels/drawing126.xml.rels><?xml version="1.0" encoding="UTF-8" standalone="yes"?>
<Relationships xmlns="http://schemas.openxmlformats.org/package/2006/relationships"><Relationship Id="rId2" Type="http://schemas.openxmlformats.org/officeDocument/2006/relationships/chart" Target="../charts/chart54.xml"/><Relationship Id="rId1" Type="http://schemas.openxmlformats.org/officeDocument/2006/relationships/chart" Target="../charts/chart53.xml"/></Relationships>
</file>

<file path=xl/drawings/_rels/drawing127.xml.rels><?xml version="1.0" encoding="UTF-8" standalone="yes"?>
<Relationships xmlns="http://schemas.openxmlformats.org/package/2006/relationships"><Relationship Id="rId2" Type="http://schemas.openxmlformats.org/officeDocument/2006/relationships/chart" Target="../charts/chart56.xml"/><Relationship Id="rId1" Type="http://schemas.openxmlformats.org/officeDocument/2006/relationships/chart" Target="../charts/chart55.xml"/></Relationships>
</file>

<file path=xl/drawings/_rels/drawing128.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_rels/drawing129.xml.rels><?xml version="1.0" encoding="UTF-8" standalone="yes"?>
<Relationships xmlns="http://schemas.openxmlformats.org/package/2006/relationships"><Relationship Id="rId2" Type="http://schemas.openxmlformats.org/officeDocument/2006/relationships/chart" Target="../charts/chart60.xml"/><Relationship Id="rId1" Type="http://schemas.openxmlformats.org/officeDocument/2006/relationships/chart" Target="../charts/chart59.xml"/></Relationships>
</file>

<file path=xl/drawings/_rels/drawing130.xml.rels><?xml version="1.0" encoding="UTF-8" standalone="yes"?>
<Relationships xmlns="http://schemas.openxmlformats.org/package/2006/relationships"><Relationship Id="rId2" Type="http://schemas.openxmlformats.org/officeDocument/2006/relationships/chart" Target="../charts/chart62.xml"/><Relationship Id="rId1" Type="http://schemas.openxmlformats.org/officeDocument/2006/relationships/chart" Target="../charts/chart61.xml"/></Relationships>
</file>

<file path=xl/drawings/_rels/drawing131.xml.rels><?xml version="1.0" encoding="UTF-8" standalone="yes"?>
<Relationships xmlns="http://schemas.openxmlformats.org/package/2006/relationships"><Relationship Id="rId2" Type="http://schemas.openxmlformats.org/officeDocument/2006/relationships/chart" Target="../charts/chart64.xml"/><Relationship Id="rId1" Type="http://schemas.openxmlformats.org/officeDocument/2006/relationships/chart" Target="../charts/chart63.xml"/></Relationships>
</file>

<file path=xl/drawings/_rels/drawing132.xml.rels><?xml version="1.0" encoding="UTF-8" standalone="yes"?>
<Relationships xmlns="http://schemas.openxmlformats.org/package/2006/relationships"><Relationship Id="rId2" Type="http://schemas.openxmlformats.org/officeDocument/2006/relationships/chart" Target="../charts/chart66.xml"/><Relationship Id="rId1" Type="http://schemas.openxmlformats.org/officeDocument/2006/relationships/chart" Target="../charts/chart65.xml"/></Relationships>
</file>

<file path=xl/drawings/_rels/drawing133.xml.rels><?xml version="1.0" encoding="UTF-8" standalone="yes"?>
<Relationships xmlns="http://schemas.openxmlformats.org/package/2006/relationships"><Relationship Id="rId2" Type="http://schemas.openxmlformats.org/officeDocument/2006/relationships/chart" Target="../charts/chart68.xml"/><Relationship Id="rId1" Type="http://schemas.openxmlformats.org/officeDocument/2006/relationships/chart" Target="../charts/chart67.xml"/></Relationships>
</file>

<file path=xl/drawings/_rels/drawing134.xml.rels><?xml version="1.0" encoding="UTF-8" standalone="yes"?>
<Relationships xmlns="http://schemas.openxmlformats.org/package/2006/relationships"><Relationship Id="rId2" Type="http://schemas.openxmlformats.org/officeDocument/2006/relationships/chart" Target="../charts/chart70.xml"/><Relationship Id="rId1" Type="http://schemas.openxmlformats.org/officeDocument/2006/relationships/chart" Target="../charts/chart69.xml"/></Relationships>
</file>

<file path=xl/drawings/_rels/drawing135.xml.rels><?xml version="1.0" encoding="UTF-8" standalone="yes"?>
<Relationships xmlns="http://schemas.openxmlformats.org/package/2006/relationships"><Relationship Id="rId2" Type="http://schemas.openxmlformats.org/officeDocument/2006/relationships/chart" Target="../charts/chart72.xml"/><Relationship Id="rId1" Type="http://schemas.openxmlformats.org/officeDocument/2006/relationships/chart" Target="../charts/chart71.xml"/></Relationships>
</file>

<file path=xl/drawings/_rels/drawing136.xml.rels><?xml version="1.0" encoding="UTF-8" standalone="yes"?>
<Relationships xmlns="http://schemas.openxmlformats.org/package/2006/relationships"><Relationship Id="rId2" Type="http://schemas.openxmlformats.org/officeDocument/2006/relationships/chart" Target="../charts/chart74.xml"/><Relationship Id="rId1" Type="http://schemas.openxmlformats.org/officeDocument/2006/relationships/chart" Target="../charts/chart73.xml"/></Relationships>
</file>

<file path=xl/drawings/_rels/drawing137.xml.rels><?xml version="1.0" encoding="UTF-8" standalone="yes"?>
<Relationships xmlns="http://schemas.openxmlformats.org/package/2006/relationships"><Relationship Id="rId2" Type="http://schemas.openxmlformats.org/officeDocument/2006/relationships/chart" Target="../charts/chart76.xml"/><Relationship Id="rId1" Type="http://schemas.openxmlformats.org/officeDocument/2006/relationships/chart" Target="../charts/chart75.xml"/></Relationships>
</file>

<file path=xl/drawings/_rels/drawing138.xml.rels><?xml version="1.0" encoding="UTF-8" standalone="yes"?>
<Relationships xmlns="http://schemas.openxmlformats.org/package/2006/relationships"><Relationship Id="rId2" Type="http://schemas.openxmlformats.org/officeDocument/2006/relationships/chart" Target="../charts/chart78.xml"/><Relationship Id="rId1" Type="http://schemas.openxmlformats.org/officeDocument/2006/relationships/chart" Target="../charts/chart77.xml"/></Relationships>
</file>

<file path=xl/drawings/_rels/drawing139.xml.rels><?xml version="1.0" encoding="UTF-8" standalone="yes"?>
<Relationships xmlns="http://schemas.openxmlformats.org/package/2006/relationships"><Relationship Id="rId2" Type="http://schemas.openxmlformats.org/officeDocument/2006/relationships/chart" Target="../charts/chart80.xml"/><Relationship Id="rId1" Type="http://schemas.openxmlformats.org/officeDocument/2006/relationships/chart" Target="../charts/chart79.xml"/></Relationships>
</file>

<file path=xl/drawings/_rels/drawing140.xml.rels><?xml version="1.0" encoding="UTF-8" standalone="yes"?>
<Relationships xmlns="http://schemas.openxmlformats.org/package/2006/relationships"><Relationship Id="rId2" Type="http://schemas.openxmlformats.org/officeDocument/2006/relationships/chart" Target="../charts/chart82.xml"/><Relationship Id="rId1" Type="http://schemas.openxmlformats.org/officeDocument/2006/relationships/chart" Target="../charts/chart81.xml"/></Relationships>
</file>

<file path=xl/drawings/_rels/drawing141.xml.rels><?xml version="1.0" encoding="UTF-8" standalone="yes"?>
<Relationships xmlns="http://schemas.openxmlformats.org/package/2006/relationships"><Relationship Id="rId2" Type="http://schemas.openxmlformats.org/officeDocument/2006/relationships/chart" Target="../charts/chart84.xml"/><Relationship Id="rId1" Type="http://schemas.openxmlformats.org/officeDocument/2006/relationships/chart" Target="../charts/chart83.xml"/></Relationships>
</file>

<file path=xl/drawings/_rels/drawing142.xml.rels><?xml version="1.0" encoding="UTF-8" standalone="yes"?>
<Relationships xmlns="http://schemas.openxmlformats.org/package/2006/relationships"><Relationship Id="rId2" Type="http://schemas.openxmlformats.org/officeDocument/2006/relationships/chart" Target="../charts/chart86.xml"/><Relationship Id="rId1" Type="http://schemas.openxmlformats.org/officeDocument/2006/relationships/chart" Target="../charts/chart85.xml"/></Relationships>
</file>

<file path=xl/drawings/_rels/drawing143.xml.rels><?xml version="1.0" encoding="UTF-8" standalone="yes"?>
<Relationships xmlns="http://schemas.openxmlformats.org/package/2006/relationships"><Relationship Id="rId2" Type="http://schemas.openxmlformats.org/officeDocument/2006/relationships/chart" Target="../charts/chart88.xml"/><Relationship Id="rId1" Type="http://schemas.openxmlformats.org/officeDocument/2006/relationships/chart" Target="../charts/chart87.xml"/></Relationships>
</file>

<file path=xl/drawings/_rels/drawing144.xml.rels><?xml version="1.0" encoding="UTF-8" standalone="yes"?>
<Relationships xmlns="http://schemas.openxmlformats.org/package/2006/relationships"><Relationship Id="rId2" Type="http://schemas.openxmlformats.org/officeDocument/2006/relationships/chart" Target="../charts/chart90.xml"/><Relationship Id="rId1" Type="http://schemas.openxmlformats.org/officeDocument/2006/relationships/chart" Target="../charts/chart89.xml"/></Relationships>
</file>

<file path=xl/drawings/_rels/drawing145.xml.rels><?xml version="1.0" encoding="UTF-8" standalone="yes"?>
<Relationships xmlns="http://schemas.openxmlformats.org/package/2006/relationships"><Relationship Id="rId2" Type="http://schemas.openxmlformats.org/officeDocument/2006/relationships/chart" Target="../charts/chart92.xml"/><Relationship Id="rId1" Type="http://schemas.openxmlformats.org/officeDocument/2006/relationships/chart" Target="../charts/chart91.xml"/></Relationships>
</file>

<file path=xl/drawings/_rels/drawing146.xml.rels><?xml version="1.0" encoding="UTF-8" standalone="yes"?>
<Relationships xmlns="http://schemas.openxmlformats.org/package/2006/relationships"><Relationship Id="rId3" Type="http://schemas.openxmlformats.org/officeDocument/2006/relationships/chart" Target="../charts/chart95.xml"/><Relationship Id="rId2" Type="http://schemas.openxmlformats.org/officeDocument/2006/relationships/chart" Target="../charts/chart94.xml"/><Relationship Id="rId1" Type="http://schemas.openxmlformats.org/officeDocument/2006/relationships/chart" Target="../charts/chart93.xml"/><Relationship Id="rId4" Type="http://schemas.openxmlformats.org/officeDocument/2006/relationships/chart" Target="../charts/chart96.xml"/></Relationships>
</file>

<file path=xl/drawings/_rels/drawing147.xml.rels><?xml version="1.0" encoding="UTF-8" standalone="yes"?>
<Relationships xmlns="http://schemas.openxmlformats.org/package/2006/relationships"><Relationship Id="rId3" Type="http://schemas.openxmlformats.org/officeDocument/2006/relationships/chart" Target="../charts/chart99.xml"/><Relationship Id="rId2" Type="http://schemas.openxmlformats.org/officeDocument/2006/relationships/chart" Target="../charts/chart98.xml"/><Relationship Id="rId1" Type="http://schemas.openxmlformats.org/officeDocument/2006/relationships/chart" Target="../charts/chart97.xml"/><Relationship Id="rId4" Type="http://schemas.openxmlformats.org/officeDocument/2006/relationships/chart" Target="../charts/chart100.xml"/></Relationships>
</file>

<file path=xl/drawings/_rels/drawing148.xml.rels><?xml version="1.0" encoding="UTF-8" standalone="yes"?>
<Relationships xmlns="http://schemas.openxmlformats.org/package/2006/relationships"><Relationship Id="rId2" Type="http://schemas.openxmlformats.org/officeDocument/2006/relationships/chart" Target="../charts/chart102.xml"/><Relationship Id="rId1" Type="http://schemas.openxmlformats.org/officeDocument/2006/relationships/chart" Target="../charts/chart101.xml"/></Relationships>
</file>

<file path=xl/drawings/_rels/drawing149.xml.rels><?xml version="1.0" encoding="UTF-8" standalone="yes"?>
<Relationships xmlns="http://schemas.openxmlformats.org/package/2006/relationships"><Relationship Id="rId2" Type="http://schemas.openxmlformats.org/officeDocument/2006/relationships/chart" Target="../charts/chart104.xml"/><Relationship Id="rId1" Type="http://schemas.openxmlformats.org/officeDocument/2006/relationships/chart" Target="../charts/chart103.xml"/></Relationships>
</file>

<file path=xl/drawings/_rels/drawing150.xml.rels><?xml version="1.0" encoding="UTF-8" standalone="yes"?>
<Relationships xmlns="http://schemas.openxmlformats.org/package/2006/relationships"><Relationship Id="rId2" Type="http://schemas.openxmlformats.org/officeDocument/2006/relationships/chart" Target="../charts/chart106.xml"/><Relationship Id="rId1" Type="http://schemas.openxmlformats.org/officeDocument/2006/relationships/chart" Target="../charts/chart105.xml"/></Relationships>
</file>

<file path=xl/drawings/_rels/drawing151.xml.rels><?xml version="1.0" encoding="UTF-8" standalone="yes"?>
<Relationships xmlns="http://schemas.openxmlformats.org/package/2006/relationships"><Relationship Id="rId2" Type="http://schemas.openxmlformats.org/officeDocument/2006/relationships/chart" Target="../charts/chart108.xml"/><Relationship Id="rId1" Type="http://schemas.openxmlformats.org/officeDocument/2006/relationships/chart" Target="../charts/chart107.xml"/></Relationships>
</file>

<file path=xl/drawings/_rels/drawing152.xml.rels><?xml version="1.0" encoding="UTF-8" standalone="yes"?>
<Relationships xmlns="http://schemas.openxmlformats.org/package/2006/relationships"><Relationship Id="rId2" Type="http://schemas.openxmlformats.org/officeDocument/2006/relationships/chart" Target="../charts/chart110.xml"/><Relationship Id="rId1" Type="http://schemas.openxmlformats.org/officeDocument/2006/relationships/chart" Target="../charts/chart109.xml"/></Relationships>
</file>

<file path=xl/drawings/_rels/drawing153.xml.rels><?xml version="1.0" encoding="UTF-8" standalone="yes"?>
<Relationships xmlns="http://schemas.openxmlformats.org/package/2006/relationships"><Relationship Id="rId2" Type="http://schemas.openxmlformats.org/officeDocument/2006/relationships/chart" Target="../charts/chart112.xml"/><Relationship Id="rId1" Type="http://schemas.openxmlformats.org/officeDocument/2006/relationships/chart" Target="../charts/chart111.xml"/></Relationships>
</file>

<file path=xl/drawings/_rels/drawing154.xml.rels><?xml version="1.0" encoding="UTF-8" standalone="yes"?>
<Relationships xmlns="http://schemas.openxmlformats.org/package/2006/relationships"><Relationship Id="rId2" Type="http://schemas.openxmlformats.org/officeDocument/2006/relationships/chart" Target="../charts/chart114.xml"/><Relationship Id="rId1" Type="http://schemas.openxmlformats.org/officeDocument/2006/relationships/chart" Target="../charts/chart113.xml"/></Relationships>
</file>

<file path=xl/drawings/_rels/drawing155.xml.rels><?xml version="1.0" encoding="UTF-8" standalone="yes"?>
<Relationships xmlns="http://schemas.openxmlformats.org/package/2006/relationships"><Relationship Id="rId2" Type="http://schemas.openxmlformats.org/officeDocument/2006/relationships/chart" Target="../charts/chart116.xml"/><Relationship Id="rId1" Type="http://schemas.openxmlformats.org/officeDocument/2006/relationships/chart" Target="../charts/chart115.xml"/></Relationships>
</file>

<file path=xl/drawings/_rels/drawing156.xml.rels><?xml version="1.0" encoding="UTF-8" standalone="yes"?>
<Relationships xmlns="http://schemas.openxmlformats.org/package/2006/relationships"><Relationship Id="rId2" Type="http://schemas.openxmlformats.org/officeDocument/2006/relationships/chart" Target="../charts/chart118.xml"/><Relationship Id="rId1" Type="http://schemas.openxmlformats.org/officeDocument/2006/relationships/chart" Target="../charts/chart117.xml"/></Relationships>
</file>

<file path=xl/drawings/_rels/drawing157.xml.rels><?xml version="1.0" encoding="UTF-8" standalone="yes"?>
<Relationships xmlns="http://schemas.openxmlformats.org/package/2006/relationships"><Relationship Id="rId2" Type="http://schemas.openxmlformats.org/officeDocument/2006/relationships/chart" Target="../charts/chart120.xml"/><Relationship Id="rId1" Type="http://schemas.openxmlformats.org/officeDocument/2006/relationships/chart" Target="../charts/chart119.xml"/></Relationships>
</file>

<file path=xl/drawings/_rels/drawing158.xml.rels><?xml version="1.0" encoding="UTF-8" standalone="yes"?>
<Relationships xmlns="http://schemas.openxmlformats.org/package/2006/relationships"><Relationship Id="rId2" Type="http://schemas.openxmlformats.org/officeDocument/2006/relationships/chart" Target="../charts/chart122.xml"/><Relationship Id="rId1" Type="http://schemas.openxmlformats.org/officeDocument/2006/relationships/chart" Target="../charts/chart121.xml"/></Relationships>
</file>

<file path=xl/drawings/_rels/drawing159.xml.rels><?xml version="1.0" encoding="UTF-8" standalone="yes"?>
<Relationships xmlns="http://schemas.openxmlformats.org/package/2006/relationships"><Relationship Id="rId1" Type="http://schemas.openxmlformats.org/officeDocument/2006/relationships/image" Target="../media/image100.png"/></Relationships>
</file>

<file path=xl/drawings/_rels/drawing160.xml.rels><?xml version="1.0" encoding="UTF-8" standalone="yes"?>
<Relationships xmlns="http://schemas.openxmlformats.org/package/2006/relationships"><Relationship Id="rId1" Type="http://schemas.openxmlformats.org/officeDocument/2006/relationships/image" Target="../media/image101.png"/></Relationships>
</file>

<file path=xl/drawings/_rels/drawing161.xml.rels><?xml version="1.0" encoding="UTF-8" standalone="yes"?>
<Relationships xmlns="http://schemas.openxmlformats.org/package/2006/relationships"><Relationship Id="rId1" Type="http://schemas.openxmlformats.org/officeDocument/2006/relationships/image" Target="../media/image102.png"/></Relationships>
</file>

<file path=xl/drawings/_rels/drawing162.xml.rels><?xml version="1.0" encoding="UTF-8" standalone="yes"?>
<Relationships xmlns="http://schemas.openxmlformats.org/package/2006/relationships"><Relationship Id="rId1" Type="http://schemas.openxmlformats.org/officeDocument/2006/relationships/image" Target="../media/image103.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104.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105.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106.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107.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108.png"/></Relationships>
</file>

<file path=xl/drawings/_rels/drawing168.xml.rels><?xml version="1.0" encoding="UTF-8" standalone="yes"?>
<Relationships xmlns="http://schemas.openxmlformats.org/package/2006/relationships"><Relationship Id="rId1" Type="http://schemas.openxmlformats.org/officeDocument/2006/relationships/image" Target="../media/image109.png"/></Relationships>
</file>

<file path=xl/drawings/_rels/drawing169.xml.rels><?xml version="1.0" encoding="UTF-8" standalone="yes"?>
<Relationships xmlns="http://schemas.openxmlformats.org/package/2006/relationships"><Relationship Id="rId1" Type="http://schemas.openxmlformats.org/officeDocument/2006/relationships/image" Target="../media/image110.png"/></Relationships>
</file>

<file path=xl/drawings/_rels/drawing170.xml.rels><?xml version="1.0" encoding="UTF-8" standalone="yes"?>
<Relationships xmlns="http://schemas.openxmlformats.org/package/2006/relationships"><Relationship Id="rId1" Type="http://schemas.openxmlformats.org/officeDocument/2006/relationships/image" Target="../media/image111.png"/></Relationships>
</file>

<file path=xl/drawings/_rels/drawing171.xml.rels><?xml version="1.0" encoding="UTF-8" standalone="yes"?>
<Relationships xmlns="http://schemas.openxmlformats.org/package/2006/relationships"><Relationship Id="rId2" Type="http://schemas.openxmlformats.org/officeDocument/2006/relationships/chart" Target="../charts/chart124.xml"/><Relationship Id="rId1" Type="http://schemas.openxmlformats.org/officeDocument/2006/relationships/chart" Target="../charts/chart123.xml"/></Relationships>
</file>

<file path=xl/drawings/_rels/drawing172.xml.rels><?xml version="1.0" encoding="UTF-8" standalone="yes"?>
<Relationships xmlns="http://schemas.openxmlformats.org/package/2006/relationships"><Relationship Id="rId2" Type="http://schemas.openxmlformats.org/officeDocument/2006/relationships/image" Target="../media/image113.png"/><Relationship Id="rId1" Type="http://schemas.openxmlformats.org/officeDocument/2006/relationships/image" Target="../media/image112.png"/></Relationships>
</file>

<file path=xl/drawings/_rels/drawing173.xml.rels><?xml version="1.0" encoding="UTF-8" standalone="yes"?>
<Relationships xmlns="http://schemas.openxmlformats.org/package/2006/relationships"><Relationship Id="rId1" Type="http://schemas.openxmlformats.org/officeDocument/2006/relationships/image" Target="../media/image114.png"/></Relationships>
</file>

<file path=xl/drawings/_rels/drawing174.xml.rels><?xml version="1.0" encoding="UTF-8" standalone="yes"?>
<Relationships xmlns="http://schemas.openxmlformats.org/package/2006/relationships"><Relationship Id="rId1" Type="http://schemas.openxmlformats.org/officeDocument/2006/relationships/image" Target="../media/image115.png"/></Relationships>
</file>

<file path=xl/drawings/_rels/drawing175.xml.rels><?xml version="1.0" encoding="UTF-8" standalone="yes"?>
<Relationships xmlns="http://schemas.openxmlformats.org/package/2006/relationships"><Relationship Id="rId1" Type="http://schemas.openxmlformats.org/officeDocument/2006/relationships/image" Target="../media/image116.png"/></Relationships>
</file>

<file path=xl/drawings/_rels/drawing176.xml.rels><?xml version="1.0" encoding="UTF-8" standalone="yes"?>
<Relationships xmlns="http://schemas.openxmlformats.org/package/2006/relationships"><Relationship Id="rId1" Type="http://schemas.openxmlformats.org/officeDocument/2006/relationships/image" Target="../media/image117.png"/></Relationships>
</file>

<file path=xl/drawings/_rels/drawing177.xml.rels><?xml version="1.0" encoding="UTF-8" standalone="yes"?>
<Relationships xmlns="http://schemas.openxmlformats.org/package/2006/relationships"><Relationship Id="rId1" Type="http://schemas.openxmlformats.org/officeDocument/2006/relationships/image" Target="../media/image118.png"/></Relationships>
</file>

<file path=xl/drawings/_rels/drawing178.xml.rels><?xml version="1.0" encoding="UTF-8" standalone="yes"?>
<Relationships xmlns="http://schemas.openxmlformats.org/package/2006/relationships"><Relationship Id="rId1" Type="http://schemas.openxmlformats.org/officeDocument/2006/relationships/image" Target="../media/image119.png"/></Relationships>
</file>

<file path=xl/drawings/_rels/drawing179.xml.rels><?xml version="1.0" encoding="UTF-8" standalone="yes"?>
<Relationships xmlns="http://schemas.openxmlformats.org/package/2006/relationships"><Relationship Id="rId1" Type="http://schemas.openxmlformats.org/officeDocument/2006/relationships/image" Target="../media/image120.emf"/></Relationships>
</file>

<file path=xl/drawings/_rels/drawing180.xml.rels><?xml version="1.0" encoding="UTF-8" standalone="yes"?>
<Relationships xmlns="http://schemas.openxmlformats.org/package/2006/relationships"><Relationship Id="rId1" Type="http://schemas.openxmlformats.org/officeDocument/2006/relationships/image" Target="../media/image121.emf"/></Relationships>
</file>

<file path=xl/drawings/_rels/drawing181.xml.rels><?xml version="1.0" encoding="UTF-8" standalone="yes"?>
<Relationships xmlns="http://schemas.openxmlformats.org/package/2006/relationships"><Relationship Id="rId1" Type="http://schemas.openxmlformats.org/officeDocument/2006/relationships/image" Target="../media/image122.emf"/></Relationships>
</file>

<file path=xl/drawings/_rels/drawing182.xml.rels><?xml version="1.0" encoding="UTF-8" standalone="yes"?>
<Relationships xmlns="http://schemas.openxmlformats.org/package/2006/relationships"><Relationship Id="rId1" Type="http://schemas.openxmlformats.org/officeDocument/2006/relationships/image" Target="../media/image123.emf"/></Relationships>
</file>

<file path=xl/drawings/_rels/drawing183.xml.rels><?xml version="1.0" encoding="UTF-8" standalone="yes"?>
<Relationships xmlns="http://schemas.openxmlformats.org/package/2006/relationships"><Relationship Id="rId1" Type="http://schemas.openxmlformats.org/officeDocument/2006/relationships/image" Target="../media/image124.emf"/></Relationships>
</file>

<file path=xl/drawings/_rels/drawing184.xml.rels><?xml version="1.0" encoding="UTF-8" standalone="yes"?>
<Relationships xmlns="http://schemas.openxmlformats.org/package/2006/relationships"><Relationship Id="rId1" Type="http://schemas.openxmlformats.org/officeDocument/2006/relationships/image" Target="../media/image125.emf"/></Relationships>
</file>

<file path=xl/drawings/_rels/drawing185.xml.rels><?xml version="1.0" encoding="UTF-8" standalone="yes"?>
<Relationships xmlns="http://schemas.openxmlformats.org/package/2006/relationships"><Relationship Id="rId1" Type="http://schemas.openxmlformats.org/officeDocument/2006/relationships/image" Target="../media/image126.emf"/></Relationships>
</file>

<file path=xl/drawings/_rels/drawing186.xml.rels><?xml version="1.0" encoding="UTF-8" standalone="yes"?>
<Relationships xmlns="http://schemas.openxmlformats.org/package/2006/relationships"><Relationship Id="rId1" Type="http://schemas.openxmlformats.org/officeDocument/2006/relationships/image" Target="../media/image127.emf"/></Relationships>
</file>

<file path=xl/drawings/_rels/drawing187.xml.rels><?xml version="1.0" encoding="UTF-8" standalone="yes"?>
<Relationships xmlns="http://schemas.openxmlformats.org/package/2006/relationships"><Relationship Id="rId1" Type="http://schemas.openxmlformats.org/officeDocument/2006/relationships/image" Target="../media/image128.emf"/></Relationships>
</file>

<file path=xl/drawings/_rels/drawing188.xml.rels><?xml version="1.0" encoding="UTF-8" standalone="yes"?>
<Relationships xmlns="http://schemas.openxmlformats.org/package/2006/relationships"><Relationship Id="rId1" Type="http://schemas.openxmlformats.org/officeDocument/2006/relationships/image" Target="../media/image129.emf"/></Relationships>
</file>

<file path=xl/drawings/_rels/drawing189.xml.rels><?xml version="1.0" encoding="UTF-8" standalone="yes"?>
<Relationships xmlns="http://schemas.openxmlformats.org/package/2006/relationships"><Relationship Id="rId1" Type="http://schemas.openxmlformats.org/officeDocument/2006/relationships/image" Target="../media/image130.emf"/></Relationships>
</file>

<file path=xl/drawings/_rels/drawing190.xml.rels><?xml version="1.0" encoding="UTF-8" standalone="yes"?>
<Relationships xmlns="http://schemas.openxmlformats.org/package/2006/relationships"><Relationship Id="rId1" Type="http://schemas.openxmlformats.org/officeDocument/2006/relationships/image" Target="../media/image131.emf"/></Relationships>
</file>

<file path=xl/drawings/_rels/drawing191.xml.rels><?xml version="1.0" encoding="UTF-8" standalone="yes"?>
<Relationships xmlns="http://schemas.openxmlformats.org/package/2006/relationships"><Relationship Id="rId1" Type="http://schemas.openxmlformats.org/officeDocument/2006/relationships/image" Target="../media/image132.emf"/></Relationships>
</file>

<file path=xl/drawings/_rels/drawing192.xml.rels><?xml version="1.0" encoding="UTF-8" standalone="yes"?>
<Relationships xmlns="http://schemas.openxmlformats.org/package/2006/relationships"><Relationship Id="rId1" Type="http://schemas.openxmlformats.org/officeDocument/2006/relationships/image" Target="../media/image133.png"/></Relationships>
</file>

<file path=xl/drawings/_rels/drawing193.xml.rels><?xml version="1.0" encoding="UTF-8" standalone="yes"?>
<Relationships xmlns="http://schemas.openxmlformats.org/package/2006/relationships"><Relationship Id="rId1" Type="http://schemas.openxmlformats.org/officeDocument/2006/relationships/image" Target="../media/image134.emf"/></Relationships>
</file>

<file path=xl/drawings/_rels/drawing194.xml.rels><?xml version="1.0" encoding="UTF-8" standalone="yes"?>
<Relationships xmlns="http://schemas.openxmlformats.org/package/2006/relationships"><Relationship Id="rId1" Type="http://schemas.openxmlformats.org/officeDocument/2006/relationships/image" Target="../media/image135.emf"/></Relationships>
</file>

<file path=xl/drawings/_rels/drawing195.xml.rels><?xml version="1.0" encoding="UTF-8" standalone="yes"?>
<Relationships xmlns="http://schemas.openxmlformats.org/package/2006/relationships"><Relationship Id="rId1" Type="http://schemas.openxmlformats.org/officeDocument/2006/relationships/image" Target="../media/image136.emf"/></Relationships>
</file>

<file path=xl/drawings/_rels/drawing196.xml.rels><?xml version="1.0" encoding="UTF-8" standalone="yes"?>
<Relationships xmlns="http://schemas.openxmlformats.org/package/2006/relationships"><Relationship Id="rId1" Type="http://schemas.openxmlformats.org/officeDocument/2006/relationships/image" Target="../media/image137.emf"/></Relationships>
</file>

<file path=xl/drawings/_rels/drawing197.xml.rels><?xml version="1.0" encoding="UTF-8" standalone="yes"?>
<Relationships xmlns="http://schemas.openxmlformats.org/package/2006/relationships"><Relationship Id="rId1" Type="http://schemas.openxmlformats.org/officeDocument/2006/relationships/image" Target="../media/image138.emf"/></Relationships>
</file>

<file path=xl/drawings/_rels/drawing198.xml.rels><?xml version="1.0" encoding="UTF-8" standalone="yes"?>
<Relationships xmlns="http://schemas.openxmlformats.org/package/2006/relationships"><Relationship Id="rId1" Type="http://schemas.openxmlformats.org/officeDocument/2006/relationships/image" Target="../media/image139.emf"/></Relationships>
</file>

<file path=xl/drawings/_rels/drawing199.xml.rels><?xml version="1.0" encoding="UTF-8" standalone="yes"?>
<Relationships xmlns="http://schemas.openxmlformats.org/package/2006/relationships"><Relationship Id="rId1" Type="http://schemas.openxmlformats.org/officeDocument/2006/relationships/image" Target="../media/image140.emf"/></Relationships>
</file>

<file path=xl/drawings/_rels/drawing200.xml.rels><?xml version="1.0" encoding="UTF-8" standalone="yes"?>
<Relationships xmlns="http://schemas.openxmlformats.org/package/2006/relationships"><Relationship Id="rId1" Type="http://schemas.openxmlformats.org/officeDocument/2006/relationships/image" Target="../media/image141.emf"/></Relationships>
</file>

<file path=xl/drawings/_rels/drawing201.xml.rels><?xml version="1.0" encoding="UTF-8" standalone="yes"?>
<Relationships xmlns="http://schemas.openxmlformats.org/package/2006/relationships"><Relationship Id="rId1" Type="http://schemas.openxmlformats.org/officeDocument/2006/relationships/image" Target="../media/image142.emf"/></Relationships>
</file>

<file path=xl/drawings/_rels/drawing202.xml.rels><?xml version="1.0" encoding="UTF-8" standalone="yes"?>
<Relationships xmlns="http://schemas.openxmlformats.org/package/2006/relationships"><Relationship Id="rId1" Type="http://schemas.openxmlformats.org/officeDocument/2006/relationships/image" Target="../media/image143.emf"/></Relationships>
</file>

<file path=xl/drawings/_rels/drawing203.xml.rels><?xml version="1.0" encoding="UTF-8" standalone="yes"?>
<Relationships xmlns="http://schemas.openxmlformats.org/package/2006/relationships"><Relationship Id="rId1" Type="http://schemas.openxmlformats.org/officeDocument/2006/relationships/image" Target="../media/image144.emf"/></Relationships>
</file>

<file path=xl/drawings/_rels/drawing204.xml.rels><?xml version="1.0" encoding="UTF-8" standalone="yes"?>
<Relationships xmlns="http://schemas.openxmlformats.org/package/2006/relationships"><Relationship Id="rId1" Type="http://schemas.openxmlformats.org/officeDocument/2006/relationships/image" Target="../media/image145.emf"/></Relationships>
</file>

<file path=xl/drawings/_rels/drawing205.xml.rels><?xml version="1.0" encoding="UTF-8" standalone="yes"?>
<Relationships xmlns="http://schemas.openxmlformats.org/package/2006/relationships"><Relationship Id="rId1" Type="http://schemas.openxmlformats.org/officeDocument/2006/relationships/image" Target="../media/image146.emf"/></Relationships>
</file>

<file path=xl/drawings/_rels/drawing206.xml.rels><?xml version="1.0" encoding="UTF-8" standalone="yes"?>
<Relationships xmlns="http://schemas.openxmlformats.org/package/2006/relationships"><Relationship Id="rId1" Type="http://schemas.openxmlformats.org/officeDocument/2006/relationships/image" Target="../media/image147.emf"/></Relationships>
</file>

<file path=xl/drawings/_rels/drawing207.xml.rels><?xml version="1.0" encoding="UTF-8" standalone="yes"?>
<Relationships xmlns="http://schemas.openxmlformats.org/package/2006/relationships"><Relationship Id="rId1" Type="http://schemas.openxmlformats.org/officeDocument/2006/relationships/image" Target="../media/image148.emf"/></Relationships>
</file>

<file path=xl/drawings/_rels/drawing208.xml.rels><?xml version="1.0" encoding="UTF-8" standalone="yes"?>
<Relationships xmlns="http://schemas.openxmlformats.org/package/2006/relationships"><Relationship Id="rId1" Type="http://schemas.openxmlformats.org/officeDocument/2006/relationships/image" Target="../media/image149.emf"/></Relationships>
</file>

<file path=xl/drawings/_rels/drawing209.xml.rels><?xml version="1.0" encoding="UTF-8" standalone="yes"?>
<Relationships xmlns="http://schemas.openxmlformats.org/package/2006/relationships"><Relationship Id="rId1" Type="http://schemas.openxmlformats.org/officeDocument/2006/relationships/image" Target="../media/image150.png"/></Relationships>
</file>

<file path=xl/drawings/_rels/drawing210.xml.rels><?xml version="1.0" encoding="UTF-8" standalone="yes"?>
<Relationships xmlns="http://schemas.openxmlformats.org/package/2006/relationships"><Relationship Id="rId1" Type="http://schemas.openxmlformats.org/officeDocument/2006/relationships/image" Target="../media/image151.png"/></Relationships>
</file>

<file path=xl/drawings/_rels/drawing211.xml.rels><?xml version="1.0" encoding="UTF-8" standalone="yes"?>
<Relationships xmlns="http://schemas.openxmlformats.org/package/2006/relationships"><Relationship Id="rId1" Type="http://schemas.openxmlformats.org/officeDocument/2006/relationships/image" Target="../media/image152.png"/></Relationships>
</file>

<file path=xl/drawings/_rels/drawing212.xml.rels><?xml version="1.0" encoding="UTF-8" standalone="yes"?>
<Relationships xmlns="http://schemas.openxmlformats.org/package/2006/relationships"><Relationship Id="rId1" Type="http://schemas.openxmlformats.org/officeDocument/2006/relationships/image" Target="../media/image153.png"/></Relationships>
</file>

<file path=xl/drawings/_rels/drawing213.xml.rels><?xml version="1.0" encoding="UTF-8" standalone="yes"?>
<Relationships xmlns="http://schemas.openxmlformats.org/package/2006/relationships"><Relationship Id="rId1" Type="http://schemas.openxmlformats.org/officeDocument/2006/relationships/image" Target="../media/image154.emf"/></Relationships>
</file>

<file path=xl/drawings/_rels/drawing214.xml.rels><?xml version="1.0" encoding="UTF-8" standalone="yes"?>
<Relationships xmlns="http://schemas.openxmlformats.org/package/2006/relationships"><Relationship Id="rId1" Type="http://schemas.openxmlformats.org/officeDocument/2006/relationships/image" Target="../media/image155.emf"/></Relationships>
</file>

<file path=xl/drawings/_rels/drawing215.xml.rels><?xml version="1.0" encoding="UTF-8" standalone="yes"?>
<Relationships xmlns="http://schemas.openxmlformats.org/package/2006/relationships"><Relationship Id="rId1" Type="http://schemas.openxmlformats.org/officeDocument/2006/relationships/image" Target="../media/image156.png"/></Relationships>
</file>

<file path=xl/drawings/_rels/drawing216.xml.rels><?xml version="1.0" encoding="UTF-8" standalone="yes"?>
<Relationships xmlns="http://schemas.openxmlformats.org/package/2006/relationships"><Relationship Id="rId1" Type="http://schemas.openxmlformats.org/officeDocument/2006/relationships/image" Target="../media/image157.emf"/></Relationships>
</file>

<file path=xl/drawings/_rels/drawing217.xml.rels><?xml version="1.0" encoding="UTF-8" standalone="yes"?>
<Relationships xmlns="http://schemas.openxmlformats.org/package/2006/relationships"><Relationship Id="rId1" Type="http://schemas.openxmlformats.org/officeDocument/2006/relationships/image" Target="../media/image158.emf"/></Relationships>
</file>

<file path=xl/drawings/_rels/drawing218.xml.rels><?xml version="1.0" encoding="UTF-8" standalone="yes"?>
<Relationships xmlns="http://schemas.openxmlformats.org/package/2006/relationships"><Relationship Id="rId1" Type="http://schemas.openxmlformats.org/officeDocument/2006/relationships/image" Target="../media/image159.emf"/></Relationships>
</file>

<file path=xl/drawings/_rels/drawing219.xml.rels><?xml version="1.0" encoding="UTF-8" standalone="yes"?>
<Relationships xmlns="http://schemas.openxmlformats.org/package/2006/relationships"><Relationship Id="rId1" Type="http://schemas.openxmlformats.org/officeDocument/2006/relationships/image" Target="../media/image160.emf"/></Relationships>
</file>

<file path=xl/drawings/_rels/drawing220.xml.rels><?xml version="1.0" encoding="UTF-8" standalone="yes"?>
<Relationships xmlns="http://schemas.openxmlformats.org/package/2006/relationships"><Relationship Id="rId1" Type="http://schemas.openxmlformats.org/officeDocument/2006/relationships/image" Target="../media/image161.emf"/></Relationships>
</file>

<file path=xl/drawings/_rels/drawing221.xml.rels><?xml version="1.0" encoding="UTF-8" standalone="yes"?>
<Relationships xmlns="http://schemas.openxmlformats.org/package/2006/relationships"><Relationship Id="rId1" Type="http://schemas.openxmlformats.org/officeDocument/2006/relationships/image" Target="../media/image162.emf"/></Relationships>
</file>

<file path=xl/drawings/_rels/drawing222.xml.rels><?xml version="1.0" encoding="UTF-8" standalone="yes"?>
<Relationships xmlns="http://schemas.openxmlformats.org/package/2006/relationships"><Relationship Id="rId2" Type="http://schemas.openxmlformats.org/officeDocument/2006/relationships/chart" Target="../charts/chart126.xml"/><Relationship Id="rId1" Type="http://schemas.openxmlformats.org/officeDocument/2006/relationships/chart" Target="../charts/chart125.xml"/></Relationships>
</file>

<file path=xl/drawings/_rels/drawing223.xml.rels><?xml version="1.0" encoding="UTF-8" standalone="yes"?>
<Relationships xmlns="http://schemas.openxmlformats.org/package/2006/relationships"><Relationship Id="rId2" Type="http://schemas.openxmlformats.org/officeDocument/2006/relationships/chart" Target="../charts/chart128.xml"/><Relationship Id="rId1" Type="http://schemas.openxmlformats.org/officeDocument/2006/relationships/chart" Target="../charts/chart127.xml"/></Relationships>
</file>

<file path=xl/drawings/_rels/drawing224.xml.rels><?xml version="1.0" encoding="UTF-8" standalone="yes"?>
<Relationships xmlns="http://schemas.openxmlformats.org/package/2006/relationships"><Relationship Id="rId2" Type="http://schemas.openxmlformats.org/officeDocument/2006/relationships/chart" Target="../charts/chart130.xml"/><Relationship Id="rId1" Type="http://schemas.openxmlformats.org/officeDocument/2006/relationships/chart" Target="../charts/chart129.xml"/></Relationships>
</file>

<file path=xl/drawings/_rels/drawing225.xml.rels><?xml version="1.0" encoding="UTF-8" standalone="yes"?>
<Relationships xmlns="http://schemas.openxmlformats.org/package/2006/relationships"><Relationship Id="rId2" Type="http://schemas.openxmlformats.org/officeDocument/2006/relationships/chart" Target="../charts/chart132.xml"/><Relationship Id="rId1" Type="http://schemas.openxmlformats.org/officeDocument/2006/relationships/chart" Target="../charts/chart131.xml"/></Relationships>
</file>

<file path=xl/drawings/_rels/drawing226.xml.rels><?xml version="1.0" encoding="UTF-8" standalone="yes"?>
<Relationships xmlns="http://schemas.openxmlformats.org/package/2006/relationships"><Relationship Id="rId2" Type="http://schemas.openxmlformats.org/officeDocument/2006/relationships/chart" Target="../charts/chart134.xml"/><Relationship Id="rId1" Type="http://schemas.openxmlformats.org/officeDocument/2006/relationships/chart" Target="../charts/chart133.xml"/></Relationships>
</file>

<file path=xl/drawings/_rels/drawing227.xml.rels><?xml version="1.0" encoding="UTF-8" standalone="yes"?>
<Relationships xmlns="http://schemas.openxmlformats.org/package/2006/relationships"><Relationship Id="rId2" Type="http://schemas.openxmlformats.org/officeDocument/2006/relationships/chart" Target="../charts/chart136.xml"/><Relationship Id="rId1" Type="http://schemas.openxmlformats.org/officeDocument/2006/relationships/chart" Target="../charts/chart135.xml"/></Relationships>
</file>

<file path=xl/drawings/_rels/drawing228.xml.rels><?xml version="1.0" encoding="UTF-8" standalone="yes"?>
<Relationships xmlns="http://schemas.openxmlformats.org/package/2006/relationships"><Relationship Id="rId2" Type="http://schemas.openxmlformats.org/officeDocument/2006/relationships/chart" Target="../charts/chart138.xml"/><Relationship Id="rId1" Type="http://schemas.openxmlformats.org/officeDocument/2006/relationships/chart" Target="../charts/chart137.xml"/></Relationships>
</file>

<file path=xl/drawings/_rels/drawing229.xml.rels><?xml version="1.0" encoding="UTF-8" standalone="yes"?>
<Relationships xmlns="http://schemas.openxmlformats.org/package/2006/relationships"><Relationship Id="rId2" Type="http://schemas.openxmlformats.org/officeDocument/2006/relationships/chart" Target="../charts/chart140.xml"/><Relationship Id="rId1" Type="http://schemas.openxmlformats.org/officeDocument/2006/relationships/chart" Target="../charts/chart139.xml"/></Relationships>
</file>

<file path=xl/drawings/_rels/drawing230.xml.rels><?xml version="1.0" encoding="UTF-8" standalone="yes"?>
<Relationships xmlns="http://schemas.openxmlformats.org/package/2006/relationships"><Relationship Id="rId2" Type="http://schemas.openxmlformats.org/officeDocument/2006/relationships/chart" Target="../charts/chart142.xml"/><Relationship Id="rId1" Type="http://schemas.openxmlformats.org/officeDocument/2006/relationships/chart" Target="../charts/chart141.xml"/></Relationships>
</file>

<file path=xl/drawings/_rels/drawing231.xml.rels><?xml version="1.0" encoding="UTF-8" standalone="yes"?>
<Relationships xmlns="http://schemas.openxmlformats.org/package/2006/relationships"><Relationship Id="rId2" Type="http://schemas.openxmlformats.org/officeDocument/2006/relationships/chart" Target="../charts/chart144.xml"/><Relationship Id="rId1" Type="http://schemas.openxmlformats.org/officeDocument/2006/relationships/chart" Target="../charts/chart143.xml"/></Relationships>
</file>

<file path=xl/drawings/_rels/drawing232.xml.rels><?xml version="1.0" encoding="UTF-8" standalone="yes"?>
<Relationships xmlns="http://schemas.openxmlformats.org/package/2006/relationships"><Relationship Id="rId2" Type="http://schemas.openxmlformats.org/officeDocument/2006/relationships/chart" Target="../charts/chart146.xml"/><Relationship Id="rId1" Type="http://schemas.openxmlformats.org/officeDocument/2006/relationships/chart" Target="../charts/chart145.xml"/></Relationships>
</file>

<file path=xl/drawings/_rels/drawing233.xml.rels><?xml version="1.0" encoding="UTF-8" standalone="yes"?>
<Relationships xmlns="http://schemas.openxmlformats.org/package/2006/relationships"><Relationship Id="rId1" Type="http://schemas.openxmlformats.org/officeDocument/2006/relationships/image" Target="../media/image163.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4</xdr:row>
      <xdr:rowOff>0</xdr:rowOff>
    </xdr:from>
    <xdr:to>
      <xdr:col>9</xdr:col>
      <xdr:colOff>569479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90500" y="819150"/>
          <a:ext cx="7456054" cy="3724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3</xdr:row>
      <xdr:rowOff>104775</xdr:rowOff>
    </xdr:from>
    <xdr:to>
      <xdr:col>9</xdr:col>
      <xdr:colOff>531379</xdr:colOff>
      <xdr:row>25</xdr:row>
      <xdr:rowOff>57854</xdr:rowOff>
    </xdr:to>
    <xdr:pic>
      <xdr:nvPicPr>
        <xdr:cNvPr id="12" name="図 11"/>
        <xdr:cNvPicPr>
          <a:picLocks noChangeAspect="1"/>
        </xdr:cNvPicPr>
      </xdr:nvPicPr>
      <xdr:blipFill>
        <a:blip xmlns:r="http://schemas.openxmlformats.org/officeDocument/2006/relationships" r:embed="rId1"/>
        <a:stretch>
          <a:fillRect/>
        </a:stretch>
      </xdr:blipFill>
      <xdr:spPr>
        <a:xfrm>
          <a:off x="152400" y="752475"/>
          <a:ext cx="7456054" cy="37249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3</xdr:row>
      <xdr:rowOff>104775</xdr:rowOff>
    </xdr:from>
    <xdr:to>
      <xdr:col>9</xdr:col>
      <xdr:colOff>569479</xdr:colOff>
      <xdr:row>25</xdr:row>
      <xdr:rowOff>57854</xdr:rowOff>
    </xdr:to>
    <xdr:pic>
      <xdr:nvPicPr>
        <xdr:cNvPr id="2" name="図 1"/>
        <xdr:cNvPicPr>
          <a:picLocks noChangeAspect="1"/>
        </xdr:cNvPicPr>
      </xdr:nvPicPr>
      <xdr:blipFill>
        <a:blip xmlns:r="http://schemas.openxmlformats.org/officeDocument/2006/relationships" r:embed="rId1"/>
        <a:stretch>
          <a:fillRect/>
        </a:stretch>
      </xdr:blipFill>
      <xdr:spPr>
        <a:xfrm>
          <a:off x="190500" y="752475"/>
          <a:ext cx="7456054" cy="37249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209550</xdr:colOff>
      <xdr:row>3</xdr:row>
      <xdr:rowOff>161925</xdr:rowOff>
    </xdr:from>
    <xdr:to>
      <xdr:col>9</xdr:col>
      <xdr:colOff>588529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209550" y="809625"/>
          <a:ext cx="7456054" cy="37249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9" name="図 8"/>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19" name="図 18"/>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85725</xdr:colOff>
      <xdr:row>3</xdr:row>
      <xdr:rowOff>152400</xdr:rowOff>
    </xdr:from>
    <xdr:to>
      <xdr:col>9</xdr:col>
      <xdr:colOff>464704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85725" y="800100"/>
          <a:ext cx="7456054" cy="372497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95250</xdr:colOff>
      <xdr:row>3</xdr:row>
      <xdr:rowOff>152400</xdr:rowOff>
    </xdr:from>
    <xdr:to>
      <xdr:col>9</xdr:col>
      <xdr:colOff>474229</xdr:colOff>
      <xdr:row>25</xdr:row>
      <xdr:rowOff>105479</xdr:rowOff>
    </xdr:to>
    <xdr:pic>
      <xdr:nvPicPr>
        <xdr:cNvPr id="9" name="図 8"/>
        <xdr:cNvPicPr>
          <a:picLocks noChangeAspect="1"/>
        </xdr:cNvPicPr>
      </xdr:nvPicPr>
      <xdr:blipFill>
        <a:blip xmlns:r="http://schemas.openxmlformats.org/officeDocument/2006/relationships" r:embed="rId1"/>
        <a:stretch>
          <a:fillRect/>
        </a:stretch>
      </xdr:blipFill>
      <xdr:spPr>
        <a:xfrm>
          <a:off x="95250" y="800100"/>
          <a:ext cx="7456054" cy="37249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114300</xdr:colOff>
      <xdr:row>3</xdr:row>
      <xdr:rowOff>152400</xdr:rowOff>
    </xdr:from>
    <xdr:to>
      <xdr:col>9</xdr:col>
      <xdr:colOff>493279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0100"/>
          <a:ext cx="7456054" cy="372497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114300</xdr:colOff>
      <xdr:row>4</xdr:row>
      <xdr:rowOff>9525</xdr:rowOff>
    </xdr:from>
    <xdr:to>
      <xdr:col>9</xdr:col>
      <xdr:colOff>493279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28675"/>
          <a:ext cx="7456054" cy="372497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11" name="図 10"/>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7" name="図 6"/>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219075</xdr:colOff>
      <xdr:row>3</xdr:row>
      <xdr:rowOff>161925</xdr:rowOff>
    </xdr:from>
    <xdr:to>
      <xdr:col>9</xdr:col>
      <xdr:colOff>598054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219075" y="809625"/>
          <a:ext cx="7456054" cy="3724979"/>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180975</xdr:colOff>
      <xdr:row>3</xdr:row>
      <xdr:rowOff>152400</xdr:rowOff>
    </xdr:from>
    <xdr:to>
      <xdr:col>9</xdr:col>
      <xdr:colOff>559954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80975" y="800100"/>
          <a:ext cx="7456054" cy="3724979"/>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7" name="図 6"/>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104775</xdr:colOff>
      <xdr:row>3</xdr:row>
      <xdr:rowOff>161925</xdr:rowOff>
    </xdr:from>
    <xdr:to>
      <xdr:col>9</xdr:col>
      <xdr:colOff>483754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04775" y="809625"/>
          <a:ext cx="7456054" cy="3724979"/>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133350</xdr:colOff>
      <xdr:row>4</xdr:row>
      <xdr:rowOff>9525</xdr:rowOff>
    </xdr:from>
    <xdr:to>
      <xdr:col>9</xdr:col>
      <xdr:colOff>512329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28675"/>
          <a:ext cx="7456054" cy="3724979"/>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8" name="図 7"/>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6" name="図 1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14" name="図 13"/>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1" name="図 10"/>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6" name="図 2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142875</xdr:colOff>
      <xdr:row>3</xdr:row>
      <xdr:rowOff>142875</xdr:rowOff>
    </xdr:from>
    <xdr:to>
      <xdr:col>9</xdr:col>
      <xdr:colOff>521854</xdr:colOff>
      <xdr:row>25</xdr:row>
      <xdr:rowOff>95954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790575"/>
          <a:ext cx="7456054" cy="3724979"/>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142875</xdr:colOff>
      <xdr:row>3</xdr:row>
      <xdr:rowOff>57150</xdr:rowOff>
    </xdr:from>
    <xdr:to>
      <xdr:col>9</xdr:col>
      <xdr:colOff>521854</xdr:colOff>
      <xdr:row>25</xdr:row>
      <xdr:rowOff>113870</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704850"/>
          <a:ext cx="7456054" cy="3828620"/>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152400</xdr:colOff>
      <xdr:row>4</xdr:row>
      <xdr:rowOff>9525</xdr:rowOff>
    </xdr:from>
    <xdr:to>
      <xdr:col>9</xdr:col>
      <xdr:colOff>531379</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28675"/>
          <a:ext cx="7456054" cy="3724979"/>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161925</xdr:colOff>
      <xdr:row>3</xdr:row>
      <xdr:rowOff>152400</xdr:rowOff>
    </xdr:from>
    <xdr:to>
      <xdr:col>9</xdr:col>
      <xdr:colOff>540904</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800100"/>
          <a:ext cx="7456054" cy="3724979"/>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171450</xdr:colOff>
      <xdr:row>3</xdr:row>
      <xdr:rowOff>152400</xdr:rowOff>
    </xdr:from>
    <xdr:to>
      <xdr:col>9</xdr:col>
      <xdr:colOff>550429</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71450" y="800100"/>
          <a:ext cx="7456054" cy="3724979"/>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0</xdr:col>
      <xdr:colOff>171450</xdr:colOff>
      <xdr:row>3</xdr:row>
      <xdr:rowOff>133350</xdr:rowOff>
    </xdr:from>
    <xdr:to>
      <xdr:col>9</xdr:col>
      <xdr:colOff>550429</xdr:colOff>
      <xdr:row>25</xdr:row>
      <xdr:rowOff>86429</xdr:rowOff>
    </xdr:to>
    <xdr:pic>
      <xdr:nvPicPr>
        <xdr:cNvPr id="6" name="図 5"/>
        <xdr:cNvPicPr>
          <a:picLocks noChangeAspect="1"/>
        </xdr:cNvPicPr>
      </xdr:nvPicPr>
      <xdr:blipFill>
        <a:blip xmlns:r="http://schemas.openxmlformats.org/officeDocument/2006/relationships" r:embed="rId1"/>
        <a:stretch>
          <a:fillRect/>
        </a:stretch>
      </xdr:blipFill>
      <xdr:spPr>
        <a:xfrm>
          <a:off x="171450" y="781050"/>
          <a:ext cx="7456054" cy="3724979"/>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0</xdr:col>
      <xdr:colOff>161925</xdr:colOff>
      <xdr:row>3</xdr:row>
      <xdr:rowOff>123825</xdr:rowOff>
    </xdr:from>
    <xdr:to>
      <xdr:col>9</xdr:col>
      <xdr:colOff>540904</xdr:colOff>
      <xdr:row>25</xdr:row>
      <xdr:rowOff>76904</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771525"/>
          <a:ext cx="7456054" cy="3724979"/>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676275"/>
          <a:ext cx="728662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9.xml><?xml version="1.0" encoding="utf-8"?>
<xdr:wsDr xmlns:xdr="http://schemas.openxmlformats.org/drawingml/2006/spreadsheetDrawing" xmlns:a="http://schemas.openxmlformats.org/drawingml/2006/main">
  <xdr:twoCellAnchor editAs="oneCell">
    <xdr:from>
      <xdr:col>0</xdr:col>
      <xdr:colOff>209550</xdr:colOff>
      <xdr:row>4</xdr:row>
      <xdr:rowOff>0</xdr:rowOff>
    </xdr:from>
    <xdr:to>
      <xdr:col>9</xdr:col>
      <xdr:colOff>588529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09550" y="819150"/>
          <a:ext cx="7456054" cy="3724979"/>
        </a:xfrm>
        <a:prstGeom prst="rect">
          <a:avLst/>
        </a:prstGeom>
      </xdr:spPr>
    </xdr:pic>
    <xdr:clientData/>
  </xdr:twoCellAnchor>
</xdr:wsDr>
</file>

<file path=xl/drawings/drawing160.xml><?xml version="1.0" encoding="utf-8"?>
<xdr:wsDr xmlns:xdr="http://schemas.openxmlformats.org/drawingml/2006/spreadsheetDrawing" xmlns:a="http://schemas.openxmlformats.org/drawingml/2006/main">
  <xdr:twoCellAnchor editAs="oneCell">
    <xdr:from>
      <xdr:col>0</xdr:col>
      <xdr:colOff>276225</xdr:colOff>
      <xdr:row>4</xdr:row>
      <xdr:rowOff>0</xdr:rowOff>
    </xdr:from>
    <xdr:to>
      <xdr:col>9</xdr:col>
      <xdr:colOff>655204</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76225" y="819150"/>
          <a:ext cx="7456054" cy="3724979"/>
        </a:xfrm>
        <a:prstGeom prst="rect">
          <a:avLst/>
        </a:prstGeom>
      </xdr:spPr>
    </xdr:pic>
    <xdr:clientData/>
  </xdr:twoCellAnchor>
</xdr:wsDr>
</file>

<file path=xl/drawings/drawing16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9</xdr:col>
      <xdr:colOff>378979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0" y="819150"/>
          <a:ext cx="7456054" cy="3724979"/>
        </a:xfrm>
        <a:prstGeom prst="rect">
          <a:avLst/>
        </a:prstGeom>
      </xdr:spPr>
    </xdr:pic>
    <xdr:clientData/>
  </xdr:twoCellAnchor>
</xdr:wsDr>
</file>

<file path=xl/drawings/drawing16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17029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400050" y="819150"/>
          <a:ext cx="7456054" cy="3724979"/>
        </a:xfrm>
        <a:prstGeom prst="rect">
          <a:avLst/>
        </a:prstGeom>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265734</xdr:colOff>
      <xdr:row>26</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685800"/>
          <a:ext cx="6437934" cy="3853006"/>
        </a:xfrm>
        <a:prstGeom prst="rect">
          <a:avLst/>
        </a:prstGeom>
      </xdr:spPr>
    </xdr:pic>
    <xdr:clientData/>
  </xdr:twoCellAnchor>
</xdr:wsDr>
</file>

<file path=xl/drawings/drawing168.xml><?xml version="1.0" encoding="utf-8"?>
<xdr:wsDr xmlns:xdr="http://schemas.openxmlformats.org/drawingml/2006/spreadsheetDrawing" xmlns:a="http://schemas.openxmlformats.org/drawingml/2006/main">
  <xdr:twoCellAnchor editAs="oneCell">
    <xdr:from>
      <xdr:col>1</xdr:col>
      <xdr:colOff>9525</xdr:colOff>
      <xdr:row>3</xdr:row>
      <xdr:rowOff>95250</xdr:rowOff>
    </xdr:from>
    <xdr:to>
      <xdr:col>10</xdr:col>
      <xdr:colOff>275259</xdr:colOff>
      <xdr:row>26</xdr:row>
      <xdr:rowOff>11002</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609600"/>
          <a:ext cx="6437934" cy="3859102"/>
        </a:xfrm>
        <a:prstGeom prst="rect">
          <a:avLst/>
        </a:prstGeom>
      </xdr:spPr>
    </xdr:pic>
    <xdr:clientData/>
  </xdr:twoCellAnchor>
</xdr:wsDr>
</file>

<file path=xl/drawings/drawing169.xml><?xml version="1.0" encoding="utf-8"?>
<xdr:wsDr xmlns:xdr="http://schemas.openxmlformats.org/drawingml/2006/spreadsheetDrawing" xmlns:a="http://schemas.openxmlformats.org/drawingml/2006/main">
  <xdr:twoCellAnchor editAs="oneCell">
    <xdr:from>
      <xdr:col>0</xdr:col>
      <xdr:colOff>666750</xdr:colOff>
      <xdr:row>3</xdr:row>
      <xdr:rowOff>66675</xdr:rowOff>
    </xdr:from>
    <xdr:to>
      <xdr:col>10</xdr:col>
      <xdr:colOff>246684</xdr:colOff>
      <xdr:row>25</xdr:row>
      <xdr:rowOff>153877</xdr:rowOff>
    </xdr:to>
    <xdr:pic>
      <xdr:nvPicPr>
        <xdr:cNvPr id="2" name="図 1"/>
        <xdr:cNvPicPr>
          <a:picLocks noChangeAspect="1"/>
        </xdr:cNvPicPr>
      </xdr:nvPicPr>
      <xdr:blipFill>
        <a:blip xmlns:r="http://schemas.openxmlformats.org/officeDocument/2006/relationships" r:embed="rId1"/>
        <a:stretch>
          <a:fillRect/>
        </a:stretch>
      </xdr:blipFill>
      <xdr:spPr>
        <a:xfrm>
          <a:off x="666750" y="581025"/>
          <a:ext cx="6437934" cy="3859102"/>
        </a:xfrm>
        <a:prstGeom prst="rect">
          <a:avLst/>
        </a:prstGeom>
      </xdr:spPr>
    </xdr:pic>
    <xdr:clientData/>
  </xdr:twoCellAnchor>
</xdr:wsDr>
</file>

<file path=xl/drawings/drawing17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87202</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9102"/>
        </a:xfrm>
        <a:prstGeom prst="rect">
          <a:avLst/>
        </a:prstGeom>
      </xdr:spPr>
    </xdr:pic>
    <xdr:clientData/>
  </xdr:twoCellAnchor>
</xdr:wsDr>
</file>

<file path=xl/drawings/drawing171.xml><?xml version="1.0" encoding="utf-8"?>
<xdr:wsDr xmlns:xdr="http://schemas.openxmlformats.org/drawingml/2006/spreadsheetDrawing" xmlns:a="http://schemas.openxmlformats.org/drawingml/2006/main">
  <xdr:twoCellAnchor>
    <xdr:from>
      <xdr:col>1</xdr:col>
      <xdr:colOff>0</xdr:colOff>
      <xdr:row>3</xdr:row>
      <xdr:rowOff>0</xdr:rowOff>
    </xdr:from>
    <xdr:to>
      <xdr:col>10</xdr:col>
      <xdr:colOff>266700</xdr:colOff>
      <xdr:row>25</xdr:row>
      <xdr:rowOff>133350</xdr:rowOff>
    </xdr:to>
    <xdr:grpSp>
      <xdr:nvGrpSpPr>
        <xdr:cNvPr id="2" name="グループ化 1"/>
        <xdr:cNvGrpSpPr>
          <a:grpSpLocks/>
        </xdr:cNvGrpSpPr>
      </xdr:nvGrpSpPr>
      <xdr:grpSpPr bwMode="auto">
        <a:xfrm>
          <a:off x="685800" y="514350"/>
          <a:ext cx="6438900" cy="3905250"/>
          <a:chOff x="714375" y="361950"/>
          <a:chExt cx="6438900" cy="3905250"/>
        </a:xfrm>
      </xdr:grpSpPr>
      <xdr:graphicFrame macro="">
        <xdr:nvGraphicFramePr>
          <xdr:cNvPr id="3" name="Chart 2"/>
          <xdr:cNvGraphicFramePr>
            <a:graphicFrameLocks/>
          </xdr:cNvGraphicFramePr>
        </xdr:nvGraphicFramePr>
        <xdr:xfrm>
          <a:off x="3810000" y="361950"/>
          <a:ext cx="3343275" cy="389572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714375" y="361950"/>
          <a:ext cx="3267075" cy="390525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72.xml><?xml version="1.0" encoding="utf-8"?>
<xdr:wsDr xmlns:xdr="http://schemas.openxmlformats.org/drawingml/2006/spreadsheetDrawing" xmlns:a="http://schemas.openxmlformats.org/drawingml/2006/main">
  <xdr:twoCellAnchor>
    <xdr:from>
      <xdr:col>1</xdr:col>
      <xdr:colOff>38100</xdr:colOff>
      <xdr:row>3</xdr:row>
      <xdr:rowOff>9525</xdr:rowOff>
    </xdr:from>
    <xdr:to>
      <xdr:col>10</xdr:col>
      <xdr:colOff>311948</xdr:colOff>
      <xdr:row>25</xdr:row>
      <xdr:rowOff>152400</xdr:rowOff>
    </xdr:to>
    <xdr:grpSp>
      <xdr:nvGrpSpPr>
        <xdr:cNvPr id="2" name="グループ化 1"/>
        <xdr:cNvGrpSpPr/>
      </xdr:nvGrpSpPr>
      <xdr:grpSpPr>
        <a:xfrm>
          <a:off x="723900" y="523875"/>
          <a:ext cx="6446048" cy="3914775"/>
          <a:chOff x="723900" y="523875"/>
          <a:chExt cx="6446048" cy="3914775"/>
        </a:xfrm>
      </xdr:grpSpPr>
      <xdr:pic>
        <xdr:nvPicPr>
          <xdr:cNvPr id="3" name="図 2"/>
          <xdr:cNvPicPr>
            <a:picLocks noChangeAspect="1"/>
          </xdr:cNvPicPr>
        </xdr:nvPicPr>
        <xdr:blipFill>
          <a:blip xmlns:r="http://schemas.openxmlformats.org/officeDocument/2006/relationships" r:embed="rId1"/>
          <a:stretch>
            <a:fillRect/>
          </a:stretch>
        </xdr:blipFill>
        <xdr:spPr>
          <a:xfrm>
            <a:off x="723900" y="523875"/>
            <a:ext cx="3267739" cy="3907875"/>
          </a:xfrm>
          <a:prstGeom prst="rect">
            <a:avLst/>
          </a:prstGeom>
        </xdr:spPr>
      </xdr:pic>
      <xdr:pic>
        <xdr:nvPicPr>
          <xdr:cNvPr id="4" name="図 3"/>
          <xdr:cNvPicPr>
            <a:picLocks noChangeAspect="1"/>
          </xdr:cNvPicPr>
        </xdr:nvPicPr>
        <xdr:blipFill>
          <a:blip xmlns:r="http://schemas.openxmlformats.org/officeDocument/2006/relationships" r:embed="rId2"/>
          <a:stretch>
            <a:fillRect/>
          </a:stretch>
        </xdr:blipFill>
        <xdr:spPr>
          <a:xfrm>
            <a:off x="3829050" y="542968"/>
            <a:ext cx="3340898" cy="3895682"/>
          </a:xfrm>
          <a:prstGeom prst="rect">
            <a:avLst/>
          </a:prstGeom>
        </xdr:spPr>
      </xdr:pic>
    </xdr:grpSp>
    <xdr:clientData/>
  </xdr:twoCellAnchor>
</xdr:wsDr>
</file>

<file path=xl/drawings/drawing173.xml><?xml version="1.0" encoding="utf-8"?>
<xdr:wsDr xmlns:xdr="http://schemas.openxmlformats.org/drawingml/2006/spreadsheetDrawing" xmlns:a="http://schemas.openxmlformats.org/drawingml/2006/main">
  <xdr:twoCellAnchor editAs="oneCell">
    <xdr:from>
      <xdr:col>1</xdr:col>
      <xdr:colOff>47625</xdr:colOff>
      <xdr:row>3</xdr:row>
      <xdr:rowOff>28575</xdr:rowOff>
    </xdr:from>
    <xdr:to>
      <xdr:col>10</xdr:col>
      <xdr:colOff>313359</xdr:colOff>
      <xdr:row>25</xdr:row>
      <xdr:rowOff>164550</xdr:rowOff>
    </xdr:to>
    <xdr:pic>
      <xdr:nvPicPr>
        <xdr:cNvPr id="2" name="図 1"/>
        <xdr:cNvPicPr>
          <a:picLocks noChangeAspect="1"/>
        </xdr:cNvPicPr>
      </xdr:nvPicPr>
      <xdr:blipFill>
        <a:blip xmlns:r="http://schemas.openxmlformats.org/officeDocument/2006/relationships" r:embed="rId1"/>
        <a:stretch>
          <a:fillRect/>
        </a:stretch>
      </xdr:blipFill>
      <xdr:spPr>
        <a:xfrm>
          <a:off x="733425" y="542925"/>
          <a:ext cx="6437934" cy="3907875"/>
        </a:xfrm>
        <a:prstGeom prst="rect">
          <a:avLst/>
        </a:prstGeom>
      </xdr:spPr>
    </xdr:pic>
    <xdr:clientData/>
  </xdr:twoCellAnchor>
</xdr:wsDr>
</file>

<file path=xl/drawings/drawing174.xml><?xml version="1.0" encoding="utf-8"?>
<xdr:wsDr xmlns:xdr="http://schemas.openxmlformats.org/drawingml/2006/spreadsheetDrawing" xmlns:a="http://schemas.openxmlformats.org/drawingml/2006/main">
  <xdr:twoCellAnchor editAs="oneCell">
    <xdr:from>
      <xdr:col>1</xdr:col>
      <xdr:colOff>0</xdr:colOff>
      <xdr:row>3</xdr:row>
      <xdr:rowOff>35475</xdr:rowOff>
    </xdr:from>
    <xdr:to>
      <xdr:col>10</xdr:col>
      <xdr:colOff>265734</xdr:colOff>
      <xdr:row>26</xdr:row>
      <xdr:rowOff>0</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49825"/>
          <a:ext cx="6437934" cy="3907875"/>
        </a:xfrm>
        <a:prstGeom prst="rect">
          <a:avLst/>
        </a:prstGeom>
      </xdr:spPr>
    </xdr:pic>
    <xdr:clientData/>
  </xdr:twoCellAnchor>
</xdr:wsDr>
</file>

<file path=xl/drawings/drawing175.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275259</xdr:colOff>
      <xdr:row>26</xdr:row>
      <xdr:rowOff>12150</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561975"/>
          <a:ext cx="6437934" cy="3907875"/>
        </a:xfrm>
        <a:prstGeom prst="rect">
          <a:avLst/>
        </a:prstGeom>
      </xdr:spPr>
    </xdr:pic>
    <xdr:clientData/>
  </xdr:twoCellAnchor>
</xdr:wsDr>
</file>

<file path=xl/drawings/drawing176.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161925</xdr:rowOff>
    </xdr:to>
    <xdr:pic>
      <xdr:nvPicPr>
        <xdr:cNvPr id="2" name="図 1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54292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57150</xdr:rowOff>
    </xdr:from>
    <xdr:to>
      <xdr:col>10</xdr:col>
      <xdr:colOff>304800</xdr:colOff>
      <xdr:row>26</xdr:row>
      <xdr:rowOff>19050</xdr:rowOff>
    </xdr:to>
    <xdr:pic>
      <xdr:nvPicPr>
        <xdr:cNvPr id="3" name="図 1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657225</xdr:colOff>
      <xdr:row>3</xdr:row>
      <xdr:rowOff>47625</xdr:rowOff>
    </xdr:from>
    <xdr:to>
      <xdr:col>10</xdr:col>
      <xdr:colOff>238125</xdr:colOff>
      <xdr:row>26</xdr:row>
      <xdr:rowOff>9525</xdr:rowOff>
    </xdr:to>
    <xdr:pic>
      <xdr:nvPicPr>
        <xdr:cNvPr id="4" name="図 1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xdr:row>
      <xdr:rowOff>47625</xdr:rowOff>
    </xdr:from>
    <xdr:to>
      <xdr:col>10</xdr:col>
      <xdr:colOff>285750</xdr:colOff>
      <xdr:row>26</xdr:row>
      <xdr:rowOff>9525</xdr:rowOff>
    </xdr:to>
    <xdr:pic>
      <xdr:nvPicPr>
        <xdr:cNvPr id="5" name="図 1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7.xml><?xml version="1.0" encoding="utf-8"?>
<xdr:wsDr xmlns:xdr="http://schemas.openxmlformats.org/drawingml/2006/spreadsheetDrawing" xmlns:a="http://schemas.openxmlformats.org/drawingml/2006/main">
  <xdr:twoCellAnchor editAs="oneCell">
    <xdr:from>
      <xdr:col>1</xdr:col>
      <xdr:colOff>0</xdr:colOff>
      <xdr:row>3</xdr:row>
      <xdr:rowOff>38100</xdr:rowOff>
    </xdr:from>
    <xdr:to>
      <xdr:col>10</xdr:col>
      <xdr:colOff>266700</xdr:colOff>
      <xdr:row>26</xdr:row>
      <xdr:rowOff>0</xdr:rowOff>
    </xdr:to>
    <xdr:pic>
      <xdr:nvPicPr>
        <xdr:cNvPr id="2" name="図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5245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8.xml><?xml version="1.0" encoding="utf-8"?>
<xdr:wsDr xmlns:xdr="http://schemas.openxmlformats.org/drawingml/2006/spreadsheetDrawing" xmlns:a="http://schemas.openxmlformats.org/drawingml/2006/main">
  <xdr:twoCellAnchor editAs="oneCell">
    <xdr:from>
      <xdr:col>1</xdr:col>
      <xdr:colOff>19050</xdr:colOff>
      <xdr:row>3</xdr:row>
      <xdr:rowOff>57150</xdr:rowOff>
    </xdr:from>
    <xdr:to>
      <xdr:col>10</xdr:col>
      <xdr:colOff>285750</xdr:colOff>
      <xdr:row>26</xdr:row>
      <xdr:rowOff>19050</xdr:rowOff>
    </xdr:to>
    <xdr:pic>
      <xdr:nvPicPr>
        <xdr:cNvPr id="2" name="図 1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9.xml><?xml version="1.0" encoding="utf-8"?>
<xdr:wsDr xmlns:xdr="http://schemas.openxmlformats.org/drawingml/2006/spreadsheetDrawing" xmlns:a="http://schemas.openxmlformats.org/drawingml/2006/main">
  <xdr:twoCellAnchor editAs="oneCell">
    <xdr:from>
      <xdr:col>1</xdr:col>
      <xdr:colOff>0</xdr:colOff>
      <xdr:row>3</xdr:row>
      <xdr:rowOff>57150</xdr:rowOff>
    </xdr:from>
    <xdr:to>
      <xdr:col>10</xdr:col>
      <xdr:colOff>266700</xdr:colOff>
      <xdr:row>25</xdr:row>
      <xdr:rowOff>142875</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71500"/>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0.xml><?xml version="1.0" encoding="utf-8"?>
<xdr:wsDr xmlns:xdr="http://schemas.openxmlformats.org/drawingml/2006/spreadsheetDrawing" xmlns:a="http://schemas.openxmlformats.org/drawingml/2006/main">
  <xdr:twoCellAnchor editAs="oneCell">
    <xdr:from>
      <xdr:col>0</xdr:col>
      <xdr:colOff>638175</xdr:colOff>
      <xdr:row>3</xdr:row>
      <xdr:rowOff>9525</xdr:rowOff>
    </xdr:from>
    <xdr:to>
      <xdr:col>10</xdr:col>
      <xdr:colOff>219075</xdr:colOff>
      <xdr:row>25</xdr:row>
      <xdr:rowOff>95250</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1</xdr:col>
      <xdr:colOff>0</xdr:colOff>
      <xdr:row>3</xdr:row>
      <xdr:rowOff>9525</xdr:rowOff>
    </xdr:from>
    <xdr:to>
      <xdr:col>10</xdr:col>
      <xdr:colOff>266700</xdr:colOff>
      <xdr:row>25</xdr:row>
      <xdr:rowOff>95250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2.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276225</xdr:colOff>
      <xdr:row>25</xdr:row>
      <xdr:rowOff>133350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5325" y="5619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3.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114300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5" y="54292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5.xml><?xml version="1.0" encoding="utf-8"?>
<xdr:wsDr xmlns:xdr="http://schemas.openxmlformats.org/drawingml/2006/spreadsheetDrawing" xmlns:a="http://schemas.openxmlformats.org/drawingml/2006/main">
  <xdr:twoCellAnchor editAs="oneCell">
    <xdr:from>
      <xdr:col>0</xdr:col>
      <xdr:colOff>495300</xdr:colOff>
      <xdr:row>3</xdr:row>
      <xdr:rowOff>9525</xdr:rowOff>
    </xdr:from>
    <xdr:to>
      <xdr:col>10</xdr:col>
      <xdr:colOff>85725</xdr:colOff>
      <xdr:row>25</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523875"/>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3.xml><?xml version="1.0" encoding="utf-8"?>
<xdr:wsDr xmlns:xdr="http://schemas.openxmlformats.org/drawingml/2006/spreadsheetDrawing" xmlns:a="http://schemas.openxmlformats.org/drawingml/2006/main">
  <xdr:twoCellAnchor editAs="oneCell">
    <xdr:from>
      <xdr:col>1</xdr:col>
      <xdr:colOff>9525</xdr:colOff>
      <xdr:row>4</xdr:row>
      <xdr:rowOff>0</xdr:rowOff>
    </xdr:from>
    <xdr:to>
      <xdr:col>10</xdr:col>
      <xdr:colOff>285750</xdr:colOff>
      <xdr:row>26</xdr:row>
      <xdr:rowOff>95250</xdr:rowOff>
    </xdr:to>
    <xdr:pic>
      <xdr:nvPicPr>
        <xdr:cNvPr id="2"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4.xml><?xml version="1.0" encoding="utf-8"?>
<xdr:wsDr xmlns:xdr="http://schemas.openxmlformats.org/drawingml/2006/spreadsheetDrawing" xmlns:a="http://schemas.openxmlformats.org/drawingml/2006/main">
  <xdr:twoCellAnchor editAs="oneCell">
    <xdr:from>
      <xdr:col>1</xdr:col>
      <xdr:colOff>0</xdr:colOff>
      <xdr:row>3</xdr:row>
      <xdr:rowOff>133350</xdr:rowOff>
    </xdr:from>
    <xdr:to>
      <xdr:col>10</xdr:col>
      <xdr:colOff>276225</xdr:colOff>
      <xdr:row>26</xdr:row>
      <xdr:rowOff>57150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77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5.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6.xml><?xml version="1.0" encoding="utf-8"?>
<xdr:wsDr xmlns:xdr="http://schemas.openxmlformats.org/drawingml/2006/spreadsheetDrawing" xmlns:a="http://schemas.openxmlformats.org/drawingml/2006/main">
  <xdr:twoCellAnchor editAs="oneCell">
    <xdr:from>
      <xdr:col>0</xdr:col>
      <xdr:colOff>638175</xdr:colOff>
      <xdr:row>4</xdr:row>
      <xdr:rowOff>0</xdr:rowOff>
    </xdr:from>
    <xdr:to>
      <xdr:col>10</xdr:col>
      <xdr:colOff>247650</xdr:colOff>
      <xdr:row>26</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7.xml><?xml version="1.0" encoding="utf-8"?>
<xdr:wsDr xmlns:xdr="http://schemas.openxmlformats.org/drawingml/2006/spreadsheetDrawing" xmlns:a="http://schemas.openxmlformats.org/drawingml/2006/main">
  <xdr:twoCellAnchor editAs="oneCell">
    <xdr:from>
      <xdr:col>0</xdr:col>
      <xdr:colOff>676275</xdr:colOff>
      <xdr:row>4</xdr:row>
      <xdr:rowOff>9525</xdr:rowOff>
    </xdr:from>
    <xdr:to>
      <xdr:col>10</xdr:col>
      <xdr:colOff>285750</xdr:colOff>
      <xdr:row>26</xdr:row>
      <xdr:rowOff>104775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8.xml><?xml version="1.0" encoding="utf-8"?>
<xdr:wsDr xmlns:xdr="http://schemas.openxmlformats.org/drawingml/2006/spreadsheetDrawing" xmlns:a="http://schemas.openxmlformats.org/drawingml/2006/main">
  <xdr:twoCellAnchor editAs="oneCell">
    <xdr:from>
      <xdr:col>0</xdr:col>
      <xdr:colOff>666750</xdr:colOff>
      <xdr:row>4</xdr:row>
      <xdr:rowOff>28575</xdr:rowOff>
    </xdr:from>
    <xdr:to>
      <xdr:col>10</xdr:col>
      <xdr:colOff>276225</xdr:colOff>
      <xdr:row>26</xdr:row>
      <xdr:rowOff>123825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71437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9.xml><?xml version="1.0" encoding="utf-8"?>
<xdr:wsDr xmlns:xdr="http://schemas.openxmlformats.org/drawingml/2006/spreadsheetDrawing" xmlns:a="http://schemas.openxmlformats.org/drawingml/2006/main">
  <xdr:twoCellAnchor editAs="oneCell">
    <xdr:from>
      <xdr:col>0</xdr:col>
      <xdr:colOff>657225</xdr:colOff>
      <xdr:row>4</xdr:row>
      <xdr:rowOff>19050</xdr:rowOff>
    </xdr:from>
    <xdr:to>
      <xdr:col>10</xdr:col>
      <xdr:colOff>266700</xdr:colOff>
      <xdr:row>26</xdr:row>
      <xdr:rowOff>114300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0.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1.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2.xml><?xml version="1.0" encoding="utf-8"?>
<xdr:wsDr xmlns:xdr="http://schemas.openxmlformats.org/drawingml/2006/spreadsheetDrawing" xmlns:a="http://schemas.openxmlformats.org/drawingml/2006/main">
  <xdr:twoCellAnchor editAs="oneCell">
    <xdr:from>
      <xdr:col>0</xdr:col>
      <xdr:colOff>676275</xdr:colOff>
      <xdr:row>3</xdr:row>
      <xdr:rowOff>152400</xdr:rowOff>
    </xdr:from>
    <xdr:to>
      <xdr:col>10</xdr:col>
      <xdr:colOff>285750</xdr:colOff>
      <xdr:row>26</xdr:row>
      <xdr:rowOff>76200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667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3.xml><?xml version="1.0" encoding="utf-8"?>
<xdr:wsDr xmlns:xdr="http://schemas.openxmlformats.org/drawingml/2006/spreadsheetDrawing" xmlns:a="http://schemas.openxmlformats.org/drawingml/2006/main">
  <xdr:twoCellAnchor editAs="oneCell">
    <xdr:from>
      <xdr:col>0</xdr:col>
      <xdr:colOff>666750</xdr:colOff>
      <xdr:row>4</xdr:row>
      <xdr:rowOff>0</xdr:rowOff>
    </xdr:from>
    <xdr:to>
      <xdr:col>10</xdr:col>
      <xdr:colOff>276225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4.xml><?xml version="1.0" encoding="utf-8"?>
<xdr:wsDr xmlns:xdr="http://schemas.openxmlformats.org/drawingml/2006/spreadsheetDrawing" xmlns:a="http://schemas.openxmlformats.org/drawingml/2006/main">
  <xdr:twoCellAnchor editAs="oneCell">
    <xdr:from>
      <xdr:col>0</xdr:col>
      <xdr:colOff>581025</xdr:colOff>
      <xdr:row>3</xdr:row>
      <xdr:rowOff>76200</xdr:rowOff>
    </xdr:from>
    <xdr:to>
      <xdr:col>10</xdr:col>
      <xdr:colOff>190500</xdr:colOff>
      <xdr:row>26</xdr:row>
      <xdr:rowOff>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5905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295275</xdr:colOff>
      <xdr:row>25</xdr:row>
      <xdr:rowOff>95250</xdr:rowOff>
    </xdr:to>
    <xdr:pic>
      <xdr:nvPicPr>
        <xdr:cNvPr id="2"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6.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295275</xdr:colOff>
      <xdr:row>26</xdr:row>
      <xdr:rowOff>95250</xdr:rowOff>
    </xdr:to>
    <xdr:pic>
      <xdr:nvPicPr>
        <xdr:cNvPr id="2" name="Picture 20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7.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8.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409575</xdr:colOff>
      <xdr:row>26</xdr:row>
      <xdr:rowOff>95250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85800"/>
          <a:ext cx="72675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9.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3</xdr:row>
      <xdr:rowOff>161925</xdr:rowOff>
    </xdr:from>
    <xdr:to>
      <xdr:col>11</xdr:col>
      <xdr:colOff>9525</xdr:colOff>
      <xdr:row>27</xdr:row>
      <xdr:rowOff>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5"/>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3</xdr:row>
      <xdr:rowOff>152400</xdr:rowOff>
    </xdr:from>
    <xdr:to>
      <xdr:col>11</xdr:col>
      <xdr:colOff>9525</xdr:colOff>
      <xdr:row>26</xdr:row>
      <xdr:rowOff>161925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57150</xdr:colOff>
      <xdr:row>4</xdr:row>
      <xdr:rowOff>57150</xdr:rowOff>
    </xdr:from>
    <xdr:to>
      <xdr:col>10</xdr:col>
      <xdr:colOff>390525</xdr:colOff>
      <xdr:row>26</xdr:row>
      <xdr:rowOff>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742950"/>
          <a:ext cx="719137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4</xdr:row>
      <xdr:rowOff>114300</xdr:rowOff>
    </xdr:from>
    <xdr:to>
      <xdr:col>10</xdr:col>
      <xdr:colOff>581025</xdr:colOff>
      <xdr:row>27</xdr:row>
      <xdr:rowOff>9525</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00100"/>
          <a:ext cx="7439025" cy="383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6.xml><?xml version="1.0" encoding="utf-8"?>
<xdr:wsDr xmlns:xdr="http://schemas.openxmlformats.org/drawingml/2006/spreadsheetDrawing" xmlns:a="http://schemas.openxmlformats.org/drawingml/2006/main">
  <xdr:twoCellAnchor editAs="oneCell">
    <xdr:from>
      <xdr:col>0</xdr:col>
      <xdr:colOff>447675</xdr:colOff>
      <xdr:row>4</xdr:row>
      <xdr:rowOff>19050</xdr:rowOff>
    </xdr:from>
    <xdr:to>
      <xdr:col>10</xdr:col>
      <xdr:colOff>57150</xdr:colOff>
      <xdr:row>26</xdr:row>
      <xdr:rowOff>114300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7.xml><?xml version="1.0" encoding="utf-8"?>
<xdr:wsDr xmlns:xdr="http://schemas.openxmlformats.org/drawingml/2006/spreadsheetDrawing" xmlns:a="http://schemas.openxmlformats.org/drawingml/2006/main">
  <xdr:twoCellAnchor editAs="oneCell">
    <xdr:from>
      <xdr:col>0</xdr:col>
      <xdr:colOff>361950</xdr:colOff>
      <xdr:row>4</xdr:row>
      <xdr:rowOff>0</xdr:rowOff>
    </xdr:from>
    <xdr:to>
      <xdr:col>9</xdr:col>
      <xdr:colOff>657225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8.xml><?xml version="1.0" encoding="utf-8"?>
<xdr:wsDr xmlns:xdr="http://schemas.openxmlformats.org/drawingml/2006/spreadsheetDrawing" xmlns:a="http://schemas.openxmlformats.org/drawingml/2006/main">
  <xdr:twoCellAnchor editAs="oneCell">
    <xdr:from>
      <xdr:col>0</xdr:col>
      <xdr:colOff>447675</xdr:colOff>
      <xdr:row>4</xdr:row>
      <xdr:rowOff>57150</xdr:rowOff>
    </xdr:from>
    <xdr:to>
      <xdr:col>10</xdr:col>
      <xdr:colOff>57150</xdr:colOff>
      <xdr:row>26</xdr:row>
      <xdr:rowOff>152400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429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9.xml><?xml version="1.0" encoding="utf-8"?>
<xdr:wsDr xmlns:xdr="http://schemas.openxmlformats.org/drawingml/2006/spreadsheetDrawing" xmlns:a="http://schemas.openxmlformats.org/drawingml/2006/main">
  <xdr:twoCellAnchor editAs="oneCell">
    <xdr:from>
      <xdr:col>0</xdr:col>
      <xdr:colOff>266700</xdr:colOff>
      <xdr:row>5</xdr:row>
      <xdr:rowOff>66675</xdr:rowOff>
    </xdr:from>
    <xdr:to>
      <xdr:col>9</xdr:col>
      <xdr:colOff>419100</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923925"/>
          <a:ext cx="632460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0.xml><?xml version="1.0" encoding="utf-8"?>
<xdr:wsDr xmlns:xdr="http://schemas.openxmlformats.org/drawingml/2006/spreadsheetDrawing" xmlns:a="http://schemas.openxmlformats.org/drawingml/2006/main">
  <xdr:twoCellAnchor editAs="oneCell">
    <xdr:from>
      <xdr:col>0</xdr:col>
      <xdr:colOff>200025</xdr:colOff>
      <xdr:row>3</xdr:row>
      <xdr:rowOff>161925</xdr:rowOff>
    </xdr:from>
    <xdr:to>
      <xdr:col>9</xdr:col>
      <xdr:colOff>352425</xdr:colOff>
      <xdr:row>27</xdr:row>
      <xdr:rowOff>104775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676275"/>
          <a:ext cx="632460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95250</xdr:colOff>
      <xdr:row>24</xdr:row>
      <xdr:rowOff>114300</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695325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2.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3.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4.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5.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6.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7.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8.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9.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0.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1.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2.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27</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46386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2;&#24180;&#24230;_&#32113;&#35336;&#20107;&#21209;/02-&#32113;&#35336;&#36039;&#26009;/&#20303;&#22522;&#38306;&#20418;&#65288;&#27704;&#24180;&#65289;/&#9733;&#20837;&#21147;&#29992;/&#20196;&#21644;3&#24180;&#24230;/R3.12&#26376;&#26411;&#20462;&#27491;&#29256;/04&#12288;&#12500;&#12521;&#12511;&#12483;&#12488;&#20837;&#21147;&#29992;&#65288;0&#65374;111&#27507;&#8658;&#65297;&#27507;&#12372;&#12392;&#30007;&#22899;&#20154;&#2596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9&#24180;&#24230;/&#9322;&#65298;&#26376;&#26411;/H30.2&#26411;&#65288;&#28168;/&#9733;5&#12288;&#12500;&#12521;&#12511;&#12483;&#12488;&#20837;&#21147;&#29992;&#65288;&#26032;2&#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9&#65289;/2_&#32113;&#35336;&#36039;&#26009;/&#20303;&#22522;&#38306;&#20418;&#65288;&#27704;&#24180;&#65289;/&#9733;&#20837;&#21147;&#29992;/&#65298;&#65304;&#24180;&#24230;/&#9322;&#65298;&#26376;&#26411;/&#9733;5&#12288;&#12500;&#12521;&#12511;&#12483;&#12488;&#20837;&#21147;&#29992;&#65288;&#26032;2&#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1;&#65297;&#26376;&#26411;/H29.1&#26411;/&#9733;5&#12288;&#12500;&#12521;&#12511;&#12483;&#12488;&#20837;&#21147;&#29992;&#65288;&#26032;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0;&#65297;&#65298;&#26376;&#26411;/&#32207;&#21209;&#35506;(H28.12&#26411;)/&#9733;5&#12288;&#12500;&#12521;&#12511;&#12483;&#12488;&#20837;&#21147;&#29992;&#65288;&#26032;2&#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9;&#65297;&#65297;&#26376;&#26411;/&#9733;5&#12288;&#12500;&#12521;&#12511;&#12483;&#12488;&#20837;&#21147;&#29992;&#65288;&#26032;2&#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8;&#65297;&#65296;&#26376;&#26411;/&#9733;5&#12288;&#12500;&#12521;&#12511;&#12483;&#12488;&#20837;&#21147;&#29992;&#65288;&#26032;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7;&#65305;&#26376;&#26411;/H28.9&#26411;/&#9733;5&#12288;&#12500;&#12521;&#12511;&#12483;&#12488;&#20837;&#21147;&#29992;&#65288;&#26032;2&#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6;&#65304;&#26376;&#26411;/H28.8&#26411;/&#9733;5&#12288;&#12500;&#12521;&#12511;&#12483;&#12488;&#20837;&#21147;&#29992;&#65288;&#26032;2&#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5;&#65303;&#26376;&#26411;/H28.7&#26411;/&#9733;5&#12288;&#12500;&#12521;&#12511;&#12483;&#12488;&#20837;&#21147;&#29992;&#65288;&#26032;2&#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4;&#65302;&#26376;&#26411;/H28.6&#26411;/&#9733;5&#12288;&#12500;&#12521;&#12511;&#12483;&#12488;&#20837;&#21147;&#29992;&#65288;&#26032;2&#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3;&#65301;&#26376;&#26411;/H28.5&#26411;/&#9733;5&#12288;&#12500;&#12521;&#12511;&#12483;&#12488;&#20837;&#21147;&#29992;&#65288;&#26032;2&#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2;&#65300;&#26376;&#26411;/H28.4&#26411;/&#9733;5&#12288;&#12500;&#12521;&#12511;&#12483;&#12488;&#20837;&#21147;&#29992;&#65288;&#26032;2&#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7&#24180;&#24230;/&#9323;&#65299;&#26376;&#26411;/H28.3&#26411;/&#9733;5&#12288;&#12500;&#12521;&#12511;&#12483;&#12488;&#20837;&#21147;&#29992;&#65288;&#26032;2&#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3;&#24180;&#24230;/&#9322;&#65298;&#26376;&#26411;/H28.2&#26411;/&#9733;5&#12288;&#12500;&#12521;&#12511;&#12483;&#12488;&#20837;&#21147;&#29992;&#65288;&#26032;2&#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1;&#65297;&#26376;&#26411;/H28.1&#26411;/&#9733;5&#12288;&#12500;&#12521;&#12511;&#12483;&#12488;&#20837;&#21147;&#29992;&#65288;&#26032;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0;&#65297;&#65298;&#26376;&#26411;/H27.12&#26411;/&#9733;5&#12288;&#12500;&#12521;&#12511;&#12483;&#12488;&#20837;&#21147;&#29992;&#65288;&#26032;2&#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9;&#65297;&#65297;&#26376;&#26411;/H27.11&#26411;/&#9733;5&#12288;&#12500;&#12521;&#12511;&#12483;&#12488;&#20837;&#21147;&#29992;&#65288;&#26032;2&#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8;&#65297;&#65296;&#26376;&#26411;/H27.10&#26411;/&#9733;5&#12288;&#12500;&#12521;&#12511;&#12483;&#12488;&#20837;&#21147;&#29992;&#65288;&#26032;2&#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7;&#65305;&#26376;&#26411;/H27.9&#26411;/&#9733;5&#12288;&#12500;&#12521;&#12511;&#12483;&#12488;&#20837;&#21147;&#29992;&#65288;&#26032;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6;&#65304;&#26376;&#26411;/H27.8&#26411;/&#9733;5&#12288;&#12500;&#12521;&#12511;&#12483;&#12488;&#20837;&#21147;&#29992;&#65288;&#26032;2&#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5;&#65303;&#26376;&#26411;/H27.7&#26411;/&#9733;5&#12288;&#12500;&#12521;&#12511;&#12483;&#12488;&#20837;&#21147;&#29992;&#65288;&#26032;2&#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4;&#65302;&#26376;&#26411;/H27.6&#26411;/&#9733;5&#12288;&#12500;&#12521;&#12511;&#12483;&#12488;&#20837;&#21147;&#29992;&#65288;&#26032;2&#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3;&#65301;&#26376;&#26411;/H27.5&#26411;/&#9733;5&#12288;&#12500;&#12521;&#12511;&#12483;&#12488;&#20837;&#21147;&#29992;&#65288;&#26032;2&#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2;&#65300;&#26376;&#26411;/H27.4&#26411;/&#9733;5&#12288;&#12500;&#12521;&#12511;&#12483;&#12488;&#20837;&#21147;&#29992;&#65288;&#26032;2&#6528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6&#24180;&#24230;/&#9323;&#65299;&#26376;&#26411;/&#9733;5&#12288;&#12500;&#12521;&#12511;&#12483;&#12488;&#20837;&#21147;&#29992;&#65288;&#26032;2&#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2;&#24180;&#24230;/&#9322;&#65298;&#26376;&#26411;/H27.2&#26411;/&#9733;5&#12288;&#12500;&#12521;&#12511;&#12483;&#12488;&#20837;&#21147;&#29992;&#65288;&#26032;2&#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26376;&#26411;/H27.1&#26411;/&#9733;5&#12288;&#12500;&#12521;&#12511;&#12483;&#12488;&#20837;&#21147;&#29992;&#65288;&#26032;2&#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8;&#26376;&#26411;/&#9733;5&#12288;&#12500;&#12521;&#12511;&#12483;&#12488;&#20837;&#21147;&#29992;&#65288;&#26032;2&#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7;&#26376;&#26411;/H26.11&#26411;/&#9733;5&#12288;&#12500;&#12521;&#12511;&#12483;&#12488;&#20837;&#21147;&#29992;&#65288;&#26032;2&#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6;&#26376;&#26411;/&#32207;&#21209;&#35506;&#25552;&#20986;&#29992;H26.10&#26411;/&#9733;5&#12288;&#12500;&#12521;&#12511;&#12483;&#12488;&#20837;&#21147;&#29992;&#65288;&#26032;2&#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5;&#26376;&#26411;/H26.09&#26411;&#65288;&#32207;&#21209;&#35506;&#25552;&#20986;&#29992;&#65289;/&#9733;5&#12288;&#12500;&#12521;&#12511;&#12483;&#12488;&#20837;&#21147;&#29992;&#65288;&#26032;2&#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4;&#26376;&#26411;/H26.08&#26411;&#65288;&#32207;&#21209;&#35506;&#25552;&#20986;&#29992;&#65289;/&#9733;5&#12288;&#12500;&#12521;&#12511;&#12483;&#12488;&#20837;&#21147;&#29992;&#65288;&#26032;2&#6528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3;&#26376;&#26411;/4260805_&#32207;&#21209;&#35506;&#29992;/&#9733;5&#12288;&#12500;&#12521;&#12511;&#12483;&#12488;&#20837;&#21147;&#29992;&#65288;&#26032;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2;&#26376;&#26411;/H26.06&#26411;/&#9733;5&#12288;&#12500;&#12521;&#12511;&#12483;&#12488;&#20837;&#21147;&#29992;&#65288;&#26032;2&#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1;&#26376;&#26411;/H26.05&#26411;/&#9733;5&#12288;&#12500;&#12521;&#12511;&#12483;&#12488;&#20837;&#21147;&#29992;&#65288;&#26032;2&#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0;&#26376;&#26411;/H26.04&#26411;/&#9733;5&#12288;&#12500;&#12521;&#12511;&#12483;&#12488;&#20837;&#21147;&#29992;&#65288;&#26032;2&#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5&#24180;&#24230;/&#65299;&#26376;&#26411;/H26.03&#26411;/&#9733;5&#12288;&#12500;&#12521;&#12511;&#12483;&#12488;&#20837;&#21147;&#29992;&#65288;&#26032;2&#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piramido13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5)/2_&#32113;&#35336;&#36039;&#26009;/&#20303;&#22522;&#38306;&#20418;&#65288;&#27704;&#24180;&#65289;/&#9733;&#20837;&#21147;&#29992;/&#65298;&#65301;&#24180;&#24230;/&#65304;&#26376;&#26411;/H25.08&#26411;/&#9733;5&#12288;&#12500;&#12521;&#12511;&#12483;&#12488;&#20837;&#21147;&#29992;&#65288;&#26032;2&#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20-%20&#12467;&#12500;&#1254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4&#24180;&#24230;/&#65299;&#26376;&#26411;/H25.03&#26411;/&#9733;5&#12288;&#12500;&#12521;&#12511;&#12483;&#12488;&#20837;&#21147;&#29992;&#65288;&#26032;2&#652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3&#24180;&#24230;/&#65299;&#26376;&#26411;/&#9733;5&#12288;&#12500;&#12521;&#12511;&#12483;&#12488;&#20837;&#21147;&#2999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4;&#65302;&#26376;&#26411;/4%20&#12500;&#12521;&#12511;&#12483;&#1248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3;&#65301;&#26376;&#26411;/&#9733;4%20&#12500;&#12521;&#12511;&#12483;&#12488;&#65288;&#28168;&#652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2;&#65300;&#26376;&#26411;/&#9733;4%20&#12500;&#12521;&#12511;&#12483;&#12488;&#65288;&#2816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3;3&#26376;&#20998;/&#9733;4%20&#12500;&#12521;&#12511;&#12483;&#12488;(&#28168;&#652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2;2&#26376;&#20998;/&#9733;4%20&#12500;&#12521;&#12511;&#12483;&#1248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18;10&#26376;&#20998;/&#9733;4%20&#12500;&#12521;&#12511;&#12483;&#1248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04&#12288;&#12500;&#12521;&#12511;&#12483;&#12488;&#20837;&#21147;&#29992;&#65288;0&#65374;111&#27507;&#8658;&#65297;&#27507;&#12372;&#12392;&#30007;&#22899;&#20154;&#25968;&#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row>
        <row r="25">
          <cell r="B25">
            <v>67399</v>
          </cell>
          <cell r="C25">
            <v>71287</v>
          </cell>
        </row>
      </sheetData>
      <sheetData sheetId="2"/>
      <sheetData sheetId="3">
        <row r="4">
          <cell r="B4">
            <v>138686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11</v>
          </cell>
          <cell r="C4">
            <v>68</v>
          </cell>
        </row>
        <row r="5">
          <cell r="A5" t="str">
            <v>95～99</v>
          </cell>
          <cell r="B5">
            <v>110</v>
          </cell>
          <cell r="C5">
            <v>478</v>
          </cell>
        </row>
        <row r="6">
          <cell r="A6" t="str">
            <v>90～94</v>
          </cell>
          <cell r="B6">
            <v>619</v>
          </cell>
          <cell r="C6">
            <v>1735</v>
          </cell>
        </row>
        <row r="7">
          <cell r="A7" t="str">
            <v>85～89</v>
          </cell>
          <cell r="B7">
            <v>1635</v>
          </cell>
          <cell r="C7">
            <v>3287</v>
          </cell>
        </row>
        <row r="8">
          <cell r="A8" t="str">
            <v>80～84</v>
          </cell>
          <cell r="B8">
            <v>2937</v>
          </cell>
          <cell r="C8">
            <v>4570</v>
          </cell>
        </row>
        <row r="9">
          <cell r="A9" t="str">
            <v>75～79</v>
          </cell>
          <cell r="B9">
            <v>3900</v>
          </cell>
          <cell r="C9">
            <v>4821</v>
          </cell>
        </row>
        <row r="10">
          <cell r="A10" t="str">
            <v>70～74</v>
          </cell>
          <cell r="B10">
            <v>4394</v>
          </cell>
          <cell r="C10">
            <v>5088</v>
          </cell>
        </row>
        <row r="11">
          <cell r="A11" t="str">
            <v>65～69</v>
          </cell>
          <cell r="B11">
            <v>6239</v>
          </cell>
          <cell r="C11">
            <v>6361</v>
          </cell>
        </row>
        <row r="12">
          <cell r="A12" t="str">
            <v>60～64</v>
          </cell>
          <cell r="B12">
            <v>5170</v>
          </cell>
          <cell r="C12">
            <v>5139</v>
          </cell>
        </row>
        <row r="13">
          <cell r="A13" t="str">
            <v>55～59</v>
          </cell>
          <cell r="B13">
            <v>4895</v>
          </cell>
          <cell r="C13">
            <v>4748</v>
          </cell>
        </row>
        <row r="14">
          <cell r="A14" t="str">
            <v>50～54</v>
          </cell>
          <cell r="B14">
            <v>4549</v>
          </cell>
          <cell r="C14">
            <v>4478</v>
          </cell>
        </row>
        <row r="15">
          <cell r="A15" t="str">
            <v>45～49</v>
          </cell>
          <cell r="B15">
            <v>4726</v>
          </cell>
          <cell r="C15">
            <v>4625</v>
          </cell>
        </row>
        <row r="16">
          <cell r="A16" t="str">
            <v>40～44</v>
          </cell>
          <cell r="B16">
            <v>4878</v>
          </cell>
          <cell r="C16">
            <v>4522</v>
          </cell>
        </row>
        <row r="17">
          <cell r="A17" t="str">
            <v>35～39</v>
          </cell>
          <cell r="B17">
            <v>4358</v>
          </cell>
          <cell r="C17">
            <v>3977</v>
          </cell>
        </row>
        <row r="18">
          <cell r="A18" t="str">
            <v>30～34</v>
          </cell>
          <cell r="B18">
            <v>3888</v>
          </cell>
          <cell r="C18">
            <v>3443</v>
          </cell>
        </row>
        <row r="19">
          <cell r="A19" t="str">
            <v>25～29</v>
          </cell>
          <cell r="B19">
            <v>3391</v>
          </cell>
          <cell r="C19">
            <v>3078</v>
          </cell>
        </row>
        <row r="20">
          <cell r="A20" t="str">
            <v>20～24</v>
          </cell>
          <cell r="B20">
            <v>3518</v>
          </cell>
          <cell r="C20">
            <v>3344</v>
          </cell>
        </row>
        <row r="21">
          <cell r="A21" t="str">
            <v>15～19</v>
          </cell>
          <cell r="B21">
            <v>3533</v>
          </cell>
          <cell r="C21">
            <v>3382</v>
          </cell>
        </row>
        <row r="22">
          <cell r="A22" t="str">
            <v>10～14</v>
          </cell>
          <cell r="B22">
            <v>3018</v>
          </cell>
          <cell r="C22">
            <v>2882</v>
          </cell>
        </row>
        <row r="23">
          <cell r="A23" t="str">
            <v xml:space="preserve">  5～9</v>
          </cell>
          <cell r="B23">
            <v>2780</v>
          </cell>
          <cell r="C23">
            <v>2558</v>
          </cell>
        </row>
        <row r="24">
          <cell r="A24" t="str">
            <v xml:space="preserve">  0～4</v>
          </cell>
          <cell r="B24">
            <v>2497</v>
          </cell>
          <cell r="C24">
            <v>2322</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70</v>
          </cell>
        </row>
        <row r="5">
          <cell r="A5" t="str">
            <v>95～99</v>
          </cell>
          <cell r="B5">
            <v>108</v>
          </cell>
          <cell r="C5">
            <v>452</v>
          </cell>
        </row>
        <row r="6">
          <cell r="A6" t="str">
            <v>90～94</v>
          </cell>
          <cell r="B6">
            <v>574</v>
          </cell>
          <cell r="C6">
            <v>1598</v>
          </cell>
        </row>
        <row r="7">
          <cell r="A7" t="str">
            <v>85～89</v>
          </cell>
          <cell r="B7">
            <v>1572</v>
          </cell>
          <cell r="C7">
            <v>3220</v>
          </cell>
        </row>
        <row r="8">
          <cell r="A8" t="str">
            <v>80～84</v>
          </cell>
          <cell r="B8">
            <v>2861</v>
          </cell>
          <cell r="C8">
            <v>4497</v>
          </cell>
        </row>
        <row r="9">
          <cell r="A9" t="str">
            <v>75～79</v>
          </cell>
          <cell r="B9">
            <v>3894</v>
          </cell>
          <cell r="C9">
            <v>4906</v>
          </cell>
        </row>
        <row r="10">
          <cell r="A10" t="str">
            <v>70～74</v>
          </cell>
          <cell r="B10">
            <v>4118</v>
          </cell>
          <cell r="C10">
            <v>4764</v>
          </cell>
        </row>
        <row r="11">
          <cell r="A11" t="str">
            <v>65～69</v>
          </cell>
          <cell r="B11">
            <v>6397</v>
          </cell>
          <cell r="C11">
            <v>6615</v>
          </cell>
        </row>
        <row r="12">
          <cell r="A12" t="str">
            <v>60～64</v>
          </cell>
          <cell r="B12">
            <v>5418</v>
          </cell>
          <cell r="C12">
            <v>5373</v>
          </cell>
        </row>
        <row r="13">
          <cell r="A13" t="str">
            <v>55～59</v>
          </cell>
          <cell r="B13">
            <v>4912</v>
          </cell>
          <cell r="C13">
            <v>4785</v>
          </cell>
        </row>
        <row r="14">
          <cell r="A14" t="str">
            <v>50～54</v>
          </cell>
          <cell r="B14">
            <v>4487</v>
          </cell>
          <cell r="C14">
            <v>4528</v>
          </cell>
        </row>
        <row r="15">
          <cell r="A15" t="str">
            <v>45～49</v>
          </cell>
          <cell r="B15">
            <v>4804</v>
          </cell>
          <cell r="C15">
            <v>4552</v>
          </cell>
        </row>
        <row r="16">
          <cell r="A16" t="str">
            <v>40～44</v>
          </cell>
          <cell r="B16">
            <v>4963</v>
          </cell>
          <cell r="C16">
            <v>4635</v>
          </cell>
        </row>
        <row r="17">
          <cell r="A17" t="str">
            <v>35～39</v>
          </cell>
          <cell r="B17">
            <v>4475</v>
          </cell>
          <cell r="C17">
            <v>4117</v>
          </cell>
        </row>
        <row r="18">
          <cell r="A18" t="str">
            <v>30～34</v>
          </cell>
          <cell r="B18">
            <v>4001</v>
          </cell>
          <cell r="C18">
            <v>3587</v>
          </cell>
        </row>
        <row r="19">
          <cell r="A19" t="str">
            <v>25～29</v>
          </cell>
          <cell r="B19">
            <v>3534</v>
          </cell>
          <cell r="C19">
            <v>3246</v>
          </cell>
        </row>
        <row r="20">
          <cell r="A20" t="str">
            <v>20～24</v>
          </cell>
          <cell r="B20">
            <v>3464</v>
          </cell>
          <cell r="C20">
            <v>3306</v>
          </cell>
        </row>
        <row r="21">
          <cell r="A21" t="str">
            <v>15～19</v>
          </cell>
          <cell r="B21">
            <v>3610</v>
          </cell>
          <cell r="C21">
            <v>3447</v>
          </cell>
        </row>
        <row r="22">
          <cell r="A22" t="str">
            <v>10～14</v>
          </cell>
          <cell r="B22">
            <v>3164</v>
          </cell>
          <cell r="C22">
            <v>2987</v>
          </cell>
        </row>
        <row r="23">
          <cell r="A23" t="str">
            <v xml:space="preserve">  5～9</v>
          </cell>
          <cell r="B23">
            <v>2814</v>
          </cell>
          <cell r="C23">
            <v>2606</v>
          </cell>
        </row>
        <row r="24">
          <cell r="A24" t="str">
            <v xml:space="preserve">  0～4</v>
          </cell>
          <cell r="B24">
            <v>2603</v>
          </cell>
          <cell r="C24">
            <v>2411</v>
          </cell>
        </row>
        <row r="25">
          <cell r="B25">
            <v>71783</v>
          </cell>
          <cell r="C25">
            <v>75702</v>
          </cell>
        </row>
      </sheetData>
      <sheetData sheetId="2"/>
      <sheetData sheetId="3">
        <row r="4">
          <cell r="B4">
            <v>147485</v>
          </cell>
          <cell r="C4">
            <v>71783</v>
          </cell>
          <cell r="D4">
            <v>75702</v>
          </cell>
        </row>
        <row r="7">
          <cell r="I7">
            <v>8581</v>
          </cell>
          <cell r="J7">
            <v>8004</v>
          </cell>
        </row>
        <row r="8">
          <cell r="J8">
            <v>16585</v>
          </cell>
        </row>
        <row r="17">
          <cell r="I17">
            <v>43668</v>
          </cell>
          <cell r="J17">
            <v>41576</v>
          </cell>
        </row>
        <row r="18">
          <cell r="J18">
            <v>85244</v>
          </cell>
        </row>
        <row r="21">
          <cell r="I21">
            <v>10515</v>
          </cell>
          <cell r="J21">
            <v>11379</v>
          </cell>
        </row>
        <row r="22">
          <cell r="J22">
            <v>21894</v>
          </cell>
        </row>
        <row r="25">
          <cell r="I25">
            <v>9019</v>
          </cell>
          <cell r="J25">
            <v>14743</v>
          </cell>
        </row>
        <row r="26">
          <cell r="J26">
            <v>23762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68</v>
          </cell>
        </row>
        <row r="5">
          <cell r="A5" t="str">
            <v>95～99</v>
          </cell>
          <cell r="B5">
            <v>104</v>
          </cell>
          <cell r="C5">
            <v>447</v>
          </cell>
        </row>
        <row r="6">
          <cell r="A6" t="str">
            <v>90～94</v>
          </cell>
          <cell r="B6">
            <v>572</v>
          </cell>
          <cell r="C6">
            <v>1577</v>
          </cell>
        </row>
        <row r="7">
          <cell r="A7" t="str">
            <v>85～89</v>
          </cell>
          <cell r="B7">
            <v>1556</v>
          </cell>
          <cell r="C7">
            <v>3226</v>
          </cell>
        </row>
        <row r="8">
          <cell r="A8" t="str">
            <v>80～84</v>
          </cell>
          <cell r="B8">
            <v>2871</v>
          </cell>
          <cell r="C8">
            <v>4491</v>
          </cell>
        </row>
        <row r="9">
          <cell r="A9" t="str">
            <v>75～79</v>
          </cell>
          <cell r="B9">
            <v>3886</v>
          </cell>
          <cell r="C9">
            <v>4916</v>
          </cell>
        </row>
        <row r="10">
          <cell r="A10" t="str">
            <v>70～74</v>
          </cell>
          <cell r="B10">
            <v>4103</v>
          </cell>
          <cell r="C10">
            <v>4743</v>
          </cell>
        </row>
        <row r="11">
          <cell r="A11" t="str">
            <v>65～69</v>
          </cell>
          <cell r="B11">
            <v>6384</v>
          </cell>
          <cell r="C11">
            <v>6618</v>
          </cell>
        </row>
        <row r="12">
          <cell r="A12" t="str">
            <v>60～64</v>
          </cell>
          <cell r="B12">
            <v>5473</v>
          </cell>
          <cell r="C12">
            <v>5405</v>
          </cell>
        </row>
        <row r="13">
          <cell r="A13" t="str">
            <v>55～59</v>
          </cell>
          <cell r="B13">
            <v>4895</v>
          </cell>
          <cell r="C13">
            <v>4779</v>
          </cell>
        </row>
        <row r="14">
          <cell r="A14" t="str">
            <v>50～54</v>
          </cell>
          <cell r="B14">
            <v>4495</v>
          </cell>
          <cell r="C14">
            <v>4523</v>
          </cell>
        </row>
        <row r="15">
          <cell r="A15" t="str">
            <v>45～49</v>
          </cell>
          <cell r="B15">
            <v>4819</v>
          </cell>
          <cell r="C15">
            <v>4580</v>
          </cell>
        </row>
        <row r="16">
          <cell r="A16" t="str">
            <v>40～44</v>
          </cell>
          <cell r="B16">
            <v>4954</v>
          </cell>
          <cell r="C16">
            <v>4625</v>
          </cell>
        </row>
        <row r="17">
          <cell r="A17" t="str">
            <v>35～39</v>
          </cell>
          <cell r="B17">
            <v>4482</v>
          </cell>
          <cell r="C17">
            <v>4124</v>
          </cell>
        </row>
        <row r="18">
          <cell r="A18" t="str">
            <v>30～34</v>
          </cell>
          <cell r="B18">
            <v>4003</v>
          </cell>
          <cell r="C18">
            <v>3589</v>
          </cell>
        </row>
        <row r="19">
          <cell r="A19" t="str">
            <v>25～29</v>
          </cell>
          <cell r="B19">
            <v>3534</v>
          </cell>
          <cell r="C19">
            <v>3271</v>
          </cell>
        </row>
        <row r="20">
          <cell r="A20" t="str">
            <v>20～24</v>
          </cell>
          <cell r="B20">
            <v>3456</v>
          </cell>
          <cell r="C20">
            <v>3303</v>
          </cell>
        </row>
        <row r="21">
          <cell r="A21" t="str">
            <v>15～19</v>
          </cell>
          <cell r="B21">
            <v>3619</v>
          </cell>
          <cell r="C21">
            <v>3438</v>
          </cell>
        </row>
        <row r="22">
          <cell r="A22" t="str">
            <v>10～14</v>
          </cell>
          <cell r="B22">
            <v>3170</v>
          </cell>
          <cell r="C22">
            <v>3000</v>
          </cell>
        </row>
        <row r="23">
          <cell r="A23" t="str">
            <v xml:space="preserve">  5～9</v>
          </cell>
          <cell r="B23">
            <v>2812</v>
          </cell>
          <cell r="C23">
            <v>2606</v>
          </cell>
        </row>
        <row r="24">
          <cell r="A24" t="str">
            <v xml:space="preserve">  0～4</v>
          </cell>
          <cell r="B24">
            <v>2624</v>
          </cell>
          <cell r="C24">
            <v>2414</v>
          </cell>
        </row>
        <row r="25">
          <cell r="B25">
            <v>71822</v>
          </cell>
          <cell r="C25">
            <v>75743</v>
          </cell>
        </row>
      </sheetData>
      <sheetData sheetId="2"/>
      <sheetData sheetId="3">
        <row r="4">
          <cell r="B4">
            <v>147565</v>
          </cell>
          <cell r="C4">
            <v>71822</v>
          </cell>
          <cell r="D4">
            <v>75743</v>
          </cell>
        </row>
        <row r="7">
          <cell r="I7">
            <v>8606</v>
          </cell>
          <cell r="J7">
            <v>8020</v>
          </cell>
        </row>
        <row r="8">
          <cell r="J8">
            <v>16626</v>
          </cell>
        </row>
        <row r="17">
          <cell r="I17">
            <v>43730</v>
          </cell>
          <cell r="J17">
            <v>41637</v>
          </cell>
        </row>
        <row r="18">
          <cell r="J18">
            <v>85367</v>
          </cell>
        </row>
        <row r="21">
          <cell r="I21">
            <v>10487</v>
          </cell>
          <cell r="J21">
            <v>11361</v>
          </cell>
        </row>
        <row r="22">
          <cell r="J22">
            <v>21848</v>
          </cell>
        </row>
        <row r="25">
          <cell r="I25">
            <v>8999</v>
          </cell>
          <cell r="J25">
            <v>14725</v>
          </cell>
        </row>
        <row r="26">
          <cell r="J26">
            <v>23724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66</v>
          </cell>
        </row>
        <row r="5">
          <cell r="A5" t="str">
            <v>95～99</v>
          </cell>
          <cell r="B5">
            <v>103</v>
          </cell>
          <cell r="C5">
            <v>458</v>
          </cell>
        </row>
        <row r="6">
          <cell r="A6" t="str">
            <v>90～94</v>
          </cell>
          <cell r="B6">
            <v>565</v>
          </cell>
          <cell r="C6">
            <v>1568</v>
          </cell>
        </row>
        <row r="7">
          <cell r="A7" t="str">
            <v>85～89</v>
          </cell>
          <cell r="B7">
            <v>1559</v>
          </cell>
          <cell r="C7">
            <v>3235</v>
          </cell>
        </row>
        <row r="8">
          <cell r="A8" t="str">
            <v>80～84</v>
          </cell>
          <cell r="B8">
            <v>2855</v>
          </cell>
          <cell r="C8">
            <v>4479</v>
          </cell>
        </row>
        <row r="9">
          <cell r="A9" t="str">
            <v>75～79</v>
          </cell>
          <cell r="B9">
            <v>3886</v>
          </cell>
          <cell r="C9">
            <v>4914</v>
          </cell>
        </row>
        <row r="10">
          <cell r="A10" t="str">
            <v>70～74</v>
          </cell>
          <cell r="B10">
            <v>4120</v>
          </cell>
          <cell r="C10">
            <v>4756</v>
          </cell>
        </row>
        <row r="11">
          <cell r="A11" t="str">
            <v>65～69</v>
          </cell>
          <cell r="B11">
            <v>6365</v>
          </cell>
          <cell r="C11">
            <v>6605</v>
          </cell>
        </row>
        <row r="12">
          <cell r="A12" t="str">
            <v>60～64</v>
          </cell>
          <cell r="B12">
            <v>5501</v>
          </cell>
          <cell r="C12">
            <v>5427</v>
          </cell>
        </row>
        <row r="13">
          <cell r="A13" t="str">
            <v>55～59</v>
          </cell>
          <cell r="B13">
            <v>4900</v>
          </cell>
          <cell r="C13">
            <v>4771</v>
          </cell>
        </row>
        <row r="14">
          <cell r="A14" t="str">
            <v>50～54</v>
          </cell>
          <cell r="B14">
            <v>4494</v>
          </cell>
          <cell r="C14">
            <v>4523</v>
          </cell>
        </row>
        <row r="15">
          <cell r="A15" t="str">
            <v>45～49</v>
          </cell>
          <cell r="B15">
            <v>4808</v>
          </cell>
          <cell r="C15">
            <v>4582</v>
          </cell>
        </row>
        <row r="16">
          <cell r="A16" t="str">
            <v>40～44</v>
          </cell>
          <cell r="B16">
            <v>4946</v>
          </cell>
          <cell r="C16">
            <v>4642</v>
          </cell>
        </row>
        <row r="17">
          <cell r="A17" t="str">
            <v>35～39</v>
          </cell>
          <cell r="B17">
            <v>4509</v>
          </cell>
          <cell r="C17">
            <v>4129</v>
          </cell>
        </row>
        <row r="18">
          <cell r="A18" t="str">
            <v>30～34</v>
          </cell>
          <cell r="B18">
            <v>4001</v>
          </cell>
          <cell r="C18">
            <v>3604</v>
          </cell>
        </row>
        <row r="19">
          <cell r="A19" t="str">
            <v>25～29</v>
          </cell>
          <cell r="B19">
            <v>3545</v>
          </cell>
          <cell r="C19">
            <v>3272</v>
          </cell>
        </row>
        <row r="20">
          <cell r="A20" t="str">
            <v>20～24</v>
          </cell>
          <cell r="B20">
            <v>3449</v>
          </cell>
          <cell r="C20">
            <v>3280</v>
          </cell>
        </row>
        <row r="21">
          <cell r="A21" t="str">
            <v>15～19</v>
          </cell>
          <cell r="B21">
            <v>3618</v>
          </cell>
          <cell r="C21">
            <v>3449</v>
          </cell>
        </row>
        <row r="22">
          <cell r="A22" t="str">
            <v>10～14</v>
          </cell>
          <cell r="B22">
            <v>3185</v>
          </cell>
          <cell r="C22">
            <v>3010</v>
          </cell>
        </row>
        <row r="23">
          <cell r="A23" t="str">
            <v xml:space="preserve">  5～9</v>
          </cell>
          <cell r="B23">
            <v>2799</v>
          </cell>
          <cell r="C23">
            <v>2608</v>
          </cell>
        </row>
        <row r="24">
          <cell r="A24" t="str">
            <v xml:space="preserve">  0～4</v>
          </cell>
          <cell r="B24">
            <v>2626</v>
          </cell>
          <cell r="C24">
            <v>2406</v>
          </cell>
        </row>
        <row r="25">
          <cell r="B25">
            <v>71843</v>
          </cell>
          <cell r="C25">
            <v>75784</v>
          </cell>
        </row>
      </sheetData>
      <sheetData sheetId="2"/>
      <sheetData sheetId="3">
        <row r="4">
          <cell r="B4">
            <v>147627</v>
          </cell>
          <cell r="C4">
            <v>71843</v>
          </cell>
          <cell r="D4">
            <v>75784</v>
          </cell>
        </row>
        <row r="7">
          <cell r="I7">
            <v>8610</v>
          </cell>
          <cell r="J7">
            <v>8024</v>
          </cell>
        </row>
        <row r="8">
          <cell r="J8">
            <v>16634</v>
          </cell>
        </row>
        <row r="17">
          <cell r="I17">
            <v>43771</v>
          </cell>
          <cell r="J17">
            <v>41679</v>
          </cell>
        </row>
        <row r="18">
          <cell r="J18">
            <v>85450</v>
          </cell>
        </row>
        <row r="21">
          <cell r="I21">
            <v>10485</v>
          </cell>
          <cell r="J21">
            <v>11361</v>
          </cell>
        </row>
        <row r="22">
          <cell r="J22">
            <v>21846</v>
          </cell>
        </row>
        <row r="25">
          <cell r="I25">
            <v>8977</v>
          </cell>
          <cell r="J25">
            <v>14720</v>
          </cell>
        </row>
        <row r="26">
          <cell r="J26">
            <v>23697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10</v>
          </cell>
          <cell r="C4">
            <v>67</v>
          </cell>
        </row>
        <row r="5">
          <cell r="A5" t="str">
            <v>95～99</v>
          </cell>
          <cell r="B5">
            <v>106</v>
          </cell>
          <cell r="C5">
            <v>450</v>
          </cell>
        </row>
        <row r="6">
          <cell r="A6" t="str">
            <v>90～94</v>
          </cell>
          <cell r="B6">
            <v>550</v>
          </cell>
          <cell r="C6">
            <v>1540</v>
          </cell>
        </row>
        <row r="7">
          <cell r="A7" t="str">
            <v>85～89</v>
          </cell>
          <cell r="B7">
            <v>1550</v>
          </cell>
          <cell r="C7">
            <v>3237</v>
          </cell>
        </row>
        <row r="8">
          <cell r="A8" t="str">
            <v>80～84</v>
          </cell>
          <cell r="B8">
            <v>2838</v>
          </cell>
          <cell r="C8">
            <v>4445</v>
          </cell>
        </row>
        <row r="9">
          <cell r="A9" t="str">
            <v>75～79</v>
          </cell>
          <cell r="B9">
            <v>3863</v>
          </cell>
          <cell r="C9">
            <v>4911</v>
          </cell>
        </row>
        <row r="10">
          <cell r="A10" t="str">
            <v>70～74</v>
          </cell>
          <cell r="B10">
            <v>4129</v>
          </cell>
          <cell r="C10">
            <v>4773</v>
          </cell>
        </row>
        <row r="11">
          <cell r="A11" t="str">
            <v>65～69</v>
          </cell>
          <cell r="B11">
            <v>6321</v>
          </cell>
          <cell r="C11">
            <v>6622</v>
          </cell>
        </row>
        <row r="12">
          <cell r="A12" t="str">
            <v>60～64</v>
          </cell>
          <cell r="B12">
            <v>5538</v>
          </cell>
          <cell r="C12">
            <v>5414</v>
          </cell>
        </row>
        <row r="13">
          <cell r="A13" t="str">
            <v>55～59</v>
          </cell>
          <cell r="B13">
            <v>4900</v>
          </cell>
          <cell r="C13">
            <v>4804</v>
          </cell>
        </row>
        <row r="14">
          <cell r="A14" t="str">
            <v>50～54</v>
          </cell>
          <cell r="B14">
            <v>4502</v>
          </cell>
          <cell r="C14">
            <v>4514</v>
          </cell>
        </row>
        <row r="15">
          <cell r="A15" t="str">
            <v>45～49</v>
          </cell>
          <cell r="B15">
            <v>4832</v>
          </cell>
          <cell r="C15">
            <v>4582</v>
          </cell>
        </row>
        <row r="16">
          <cell r="A16" t="str">
            <v>40～44</v>
          </cell>
          <cell r="B16">
            <v>4944</v>
          </cell>
          <cell r="C16">
            <v>4649</v>
          </cell>
        </row>
        <row r="17">
          <cell r="A17" t="str">
            <v>35～39</v>
          </cell>
          <cell r="B17">
            <v>4518</v>
          </cell>
          <cell r="C17">
            <v>4157</v>
          </cell>
        </row>
        <row r="18">
          <cell r="A18" t="str">
            <v>30～34</v>
          </cell>
          <cell r="B18">
            <v>4007</v>
          </cell>
          <cell r="C18">
            <v>3623</v>
          </cell>
        </row>
        <row r="19">
          <cell r="A19" t="str">
            <v>25～29</v>
          </cell>
          <cell r="B19">
            <v>3540</v>
          </cell>
          <cell r="C19">
            <v>3268</v>
          </cell>
        </row>
        <row r="20">
          <cell r="A20" t="str">
            <v>20～24</v>
          </cell>
          <cell r="B20">
            <v>3459</v>
          </cell>
          <cell r="C20">
            <v>3276</v>
          </cell>
        </row>
        <row r="21">
          <cell r="A21" t="str">
            <v>15～19</v>
          </cell>
          <cell r="B21">
            <v>3647</v>
          </cell>
          <cell r="C21">
            <v>3444</v>
          </cell>
        </row>
        <row r="22">
          <cell r="A22" t="str">
            <v>10～14</v>
          </cell>
          <cell r="B22">
            <v>3168</v>
          </cell>
          <cell r="C22">
            <v>3027</v>
          </cell>
        </row>
        <row r="23">
          <cell r="A23" t="str">
            <v xml:space="preserve">  5～9</v>
          </cell>
          <cell r="B23">
            <v>2803</v>
          </cell>
          <cell r="C23">
            <v>2624</v>
          </cell>
        </row>
        <row r="24">
          <cell r="A24" t="str">
            <v xml:space="preserve">  0～4</v>
          </cell>
          <cell r="B24">
            <v>2666</v>
          </cell>
          <cell r="C24">
            <v>2410</v>
          </cell>
        </row>
        <row r="25">
          <cell r="B25">
            <v>71891</v>
          </cell>
          <cell r="C25">
            <v>75837</v>
          </cell>
        </row>
      </sheetData>
      <sheetData sheetId="2"/>
      <sheetData sheetId="3">
        <row r="4">
          <cell r="B4">
            <v>147728</v>
          </cell>
          <cell r="C4">
            <v>71891</v>
          </cell>
          <cell r="D4">
            <v>75837</v>
          </cell>
        </row>
        <row r="7">
          <cell r="I7">
            <v>8637</v>
          </cell>
          <cell r="J7">
            <v>8061</v>
          </cell>
        </row>
        <row r="8">
          <cell r="J8">
            <v>16698</v>
          </cell>
        </row>
        <row r="17">
          <cell r="I17">
            <v>43887</v>
          </cell>
          <cell r="J17">
            <v>41731</v>
          </cell>
        </row>
        <row r="18">
          <cell r="J18">
            <v>85618</v>
          </cell>
        </row>
        <row r="21">
          <cell r="I21">
            <v>10450</v>
          </cell>
          <cell r="J21">
            <v>11395</v>
          </cell>
        </row>
        <row r="22">
          <cell r="J22">
            <v>21845</v>
          </cell>
        </row>
        <row r="25">
          <cell r="I25">
            <v>8917</v>
          </cell>
          <cell r="J25">
            <v>14650</v>
          </cell>
        </row>
        <row r="26">
          <cell r="J26">
            <v>23567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68</v>
          </cell>
        </row>
        <row r="5">
          <cell r="A5" t="str">
            <v>95～99</v>
          </cell>
          <cell r="B5">
            <v>105</v>
          </cell>
          <cell r="C5">
            <v>447</v>
          </cell>
        </row>
        <row r="6">
          <cell r="A6" t="str">
            <v>90～94</v>
          </cell>
          <cell r="B6">
            <v>532</v>
          </cell>
          <cell r="C6">
            <v>1529</v>
          </cell>
        </row>
        <row r="7">
          <cell r="A7" t="str">
            <v>85～89</v>
          </cell>
          <cell r="B7">
            <v>1545</v>
          </cell>
          <cell r="C7">
            <v>3244</v>
          </cell>
        </row>
        <row r="8">
          <cell r="A8" t="str">
            <v>80～84</v>
          </cell>
          <cell r="B8">
            <v>2846</v>
          </cell>
          <cell r="C8">
            <v>4429</v>
          </cell>
        </row>
        <row r="9">
          <cell r="A9" t="str">
            <v>75～79</v>
          </cell>
          <cell r="B9">
            <v>3845</v>
          </cell>
          <cell r="C9">
            <v>4905</v>
          </cell>
        </row>
        <row r="10">
          <cell r="A10" t="str">
            <v>70～74</v>
          </cell>
          <cell r="B10">
            <v>4126</v>
          </cell>
          <cell r="C10">
            <v>4754</v>
          </cell>
        </row>
        <row r="11">
          <cell r="A11" t="str">
            <v>65～69</v>
          </cell>
          <cell r="B11">
            <v>6316</v>
          </cell>
          <cell r="C11">
            <v>6643</v>
          </cell>
        </row>
        <row r="12">
          <cell r="A12" t="str">
            <v>60～64</v>
          </cell>
          <cell r="B12">
            <v>5562</v>
          </cell>
          <cell r="C12">
            <v>5429</v>
          </cell>
        </row>
        <row r="13">
          <cell r="A13" t="str">
            <v>55～59</v>
          </cell>
          <cell r="B13">
            <v>4916</v>
          </cell>
          <cell r="C13">
            <v>4805</v>
          </cell>
        </row>
        <row r="14">
          <cell r="A14" t="str">
            <v>50～54</v>
          </cell>
          <cell r="B14">
            <v>4511</v>
          </cell>
          <cell r="C14">
            <v>4519</v>
          </cell>
        </row>
        <row r="15">
          <cell r="A15" t="str">
            <v>45～49</v>
          </cell>
          <cell r="B15">
            <v>4815</v>
          </cell>
          <cell r="C15">
            <v>4594</v>
          </cell>
        </row>
        <row r="16">
          <cell r="A16" t="str">
            <v>40～44</v>
          </cell>
          <cell r="B16">
            <v>4956</v>
          </cell>
          <cell r="C16">
            <v>4648</v>
          </cell>
        </row>
        <row r="17">
          <cell r="A17" t="str">
            <v>35～39</v>
          </cell>
          <cell r="B17">
            <v>4518</v>
          </cell>
          <cell r="C17">
            <v>4167</v>
          </cell>
        </row>
        <row r="18">
          <cell r="A18" t="str">
            <v>30～34</v>
          </cell>
          <cell r="B18">
            <v>4028</v>
          </cell>
          <cell r="C18">
            <v>3612</v>
          </cell>
        </row>
        <row r="19">
          <cell r="A19" t="str">
            <v>25～29</v>
          </cell>
          <cell r="B19">
            <v>3543</v>
          </cell>
          <cell r="C19">
            <v>3261</v>
          </cell>
        </row>
        <row r="20">
          <cell r="A20" t="str">
            <v>20～24</v>
          </cell>
          <cell r="B20">
            <v>3466</v>
          </cell>
          <cell r="C20">
            <v>3264</v>
          </cell>
        </row>
        <row r="21">
          <cell r="A21" t="str">
            <v>15～19</v>
          </cell>
          <cell r="B21">
            <v>3647</v>
          </cell>
          <cell r="C21">
            <v>3448</v>
          </cell>
        </row>
        <row r="22">
          <cell r="A22" t="str">
            <v>10～14</v>
          </cell>
          <cell r="B22">
            <v>3187</v>
          </cell>
          <cell r="C22">
            <v>3043</v>
          </cell>
        </row>
        <row r="23">
          <cell r="A23" t="str">
            <v xml:space="preserve">  5～9</v>
          </cell>
          <cell r="B23">
            <v>2809</v>
          </cell>
          <cell r="C23">
            <v>2625</v>
          </cell>
        </row>
        <row r="24">
          <cell r="A24" t="str">
            <v xml:space="preserve">  0～4</v>
          </cell>
          <cell r="B24">
            <v>2660</v>
          </cell>
          <cell r="C24">
            <v>2404</v>
          </cell>
        </row>
        <row r="25">
          <cell r="B25">
            <v>71942</v>
          </cell>
          <cell r="C25">
            <v>75838</v>
          </cell>
        </row>
      </sheetData>
      <sheetData sheetId="2"/>
      <sheetData sheetId="3">
        <row r="4">
          <cell r="B4">
            <v>147780</v>
          </cell>
          <cell r="C4">
            <v>71942</v>
          </cell>
          <cell r="D4">
            <v>75838</v>
          </cell>
        </row>
        <row r="7">
          <cell r="I7">
            <v>8656</v>
          </cell>
          <cell r="J7">
            <v>8072</v>
          </cell>
        </row>
        <row r="8">
          <cell r="J8">
            <v>16728</v>
          </cell>
        </row>
        <row r="17">
          <cell r="I17">
            <v>43962</v>
          </cell>
          <cell r="J17">
            <v>41747</v>
          </cell>
        </row>
        <row r="18">
          <cell r="J18">
            <v>85709</v>
          </cell>
        </row>
        <row r="21">
          <cell r="I21">
            <v>10442</v>
          </cell>
          <cell r="J21">
            <v>11397</v>
          </cell>
        </row>
        <row r="22">
          <cell r="J22">
            <v>21839</v>
          </cell>
        </row>
        <row r="25">
          <cell r="I25">
            <v>8882</v>
          </cell>
          <cell r="J25">
            <v>14622</v>
          </cell>
        </row>
        <row r="26">
          <cell r="J26">
            <v>23504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69</v>
          </cell>
        </row>
        <row r="5">
          <cell r="A5" t="str">
            <v>95～99</v>
          </cell>
          <cell r="B5">
            <v>103</v>
          </cell>
          <cell r="C5">
            <v>444</v>
          </cell>
        </row>
        <row r="6">
          <cell r="A6" t="str">
            <v>90～94</v>
          </cell>
          <cell r="B6">
            <v>539</v>
          </cell>
          <cell r="C6">
            <v>1532</v>
          </cell>
        </row>
        <row r="7">
          <cell r="A7" t="str">
            <v>85～89</v>
          </cell>
          <cell r="B7">
            <v>1529</v>
          </cell>
          <cell r="C7">
            <v>3243</v>
          </cell>
        </row>
        <row r="8">
          <cell r="A8" t="str">
            <v>80～84</v>
          </cell>
          <cell r="B8">
            <v>2854</v>
          </cell>
          <cell r="C8">
            <v>4420</v>
          </cell>
        </row>
        <row r="9">
          <cell r="A9" t="str">
            <v>75～79</v>
          </cell>
          <cell r="B9">
            <v>3813</v>
          </cell>
          <cell r="C9">
            <v>4905</v>
          </cell>
        </row>
        <row r="10">
          <cell r="A10" t="str">
            <v>70～74</v>
          </cell>
          <cell r="B10">
            <v>4148</v>
          </cell>
          <cell r="C10">
            <v>4775</v>
          </cell>
        </row>
        <row r="11">
          <cell r="A11" t="str">
            <v>65～69</v>
          </cell>
          <cell r="B11">
            <v>6300</v>
          </cell>
          <cell r="C11">
            <v>6609</v>
          </cell>
        </row>
        <row r="12">
          <cell r="A12" t="str">
            <v>60～64</v>
          </cell>
          <cell r="B12">
            <v>5563</v>
          </cell>
          <cell r="C12">
            <v>5461</v>
          </cell>
        </row>
        <row r="13">
          <cell r="A13" t="str">
            <v>55～59</v>
          </cell>
          <cell r="B13">
            <v>4939</v>
          </cell>
          <cell r="C13">
            <v>4811</v>
          </cell>
        </row>
        <row r="14">
          <cell r="A14" t="str">
            <v>50～54</v>
          </cell>
          <cell r="B14">
            <v>4532</v>
          </cell>
          <cell r="C14">
            <v>4526</v>
          </cell>
        </row>
        <row r="15">
          <cell r="A15" t="str">
            <v>45～49</v>
          </cell>
          <cell r="B15">
            <v>4815</v>
          </cell>
          <cell r="C15">
            <v>4607</v>
          </cell>
        </row>
        <row r="16">
          <cell r="A16" t="str">
            <v>40～44</v>
          </cell>
          <cell r="B16">
            <v>4952</v>
          </cell>
          <cell r="C16">
            <v>4651</v>
          </cell>
        </row>
        <row r="17">
          <cell r="A17" t="str">
            <v>35～39</v>
          </cell>
          <cell r="B17">
            <v>4537</v>
          </cell>
          <cell r="C17">
            <v>4156</v>
          </cell>
        </row>
        <row r="18">
          <cell r="A18" t="str">
            <v>30～34</v>
          </cell>
          <cell r="B18">
            <v>4034</v>
          </cell>
          <cell r="C18">
            <v>3610</v>
          </cell>
        </row>
        <row r="19">
          <cell r="A19" t="str">
            <v>25～29</v>
          </cell>
          <cell r="B19">
            <v>3555</v>
          </cell>
          <cell r="C19">
            <v>3294</v>
          </cell>
        </row>
        <row r="20">
          <cell r="A20" t="str">
            <v>20～24</v>
          </cell>
          <cell r="B20">
            <v>3449</v>
          </cell>
          <cell r="C20">
            <v>3273</v>
          </cell>
        </row>
        <row r="21">
          <cell r="A21" t="str">
            <v>15～19</v>
          </cell>
          <cell r="B21">
            <v>3664</v>
          </cell>
          <cell r="C21">
            <v>3451</v>
          </cell>
        </row>
        <row r="22">
          <cell r="A22" t="str">
            <v>10～14</v>
          </cell>
          <cell r="B22">
            <v>3193</v>
          </cell>
          <cell r="C22">
            <v>3057</v>
          </cell>
        </row>
        <row r="23">
          <cell r="A23" t="str">
            <v xml:space="preserve">  5～9</v>
          </cell>
          <cell r="B23">
            <v>2819</v>
          </cell>
          <cell r="C23">
            <v>2624</v>
          </cell>
        </row>
        <row r="24">
          <cell r="A24" t="str">
            <v xml:space="preserve">  0～4</v>
          </cell>
          <cell r="B24">
            <v>2652</v>
          </cell>
          <cell r="C24">
            <v>2411</v>
          </cell>
        </row>
        <row r="25">
          <cell r="B25">
            <v>71997</v>
          </cell>
          <cell r="C25">
            <v>75929</v>
          </cell>
        </row>
      </sheetData>
      <sheetData sheetId="2"/>
      <sheetData sheetId="3">
        <row r="4">
          <cell r="B4">
            <v>147926</v>
          </cell>
          <cell r="C4">
            <v>71997</v>
          </cell>
          <cell r="D4">
            <v>75929</v>
          </cell>
        </row>
        <row r="7">
          <cell r="I7">
            <v>8664</v>
          </cell>
          <cell r="J7">
            <v>8092</v>
          </cell>
        </row>
        <row r="8">
          <cell r="J8">
            <v>16756</v>
          </cell>
        </row>
        <row r="17">
          <cell r="I17">
            <v>44040</v>
          </cell>
          <cell r="J17">
            <v>41840</v>
          </cell>
        </row>
        <row r="18">
          <cell r="J18">
            <v>85880</v>
          </cell>
        </row>
        <row r="21">
          <cell r="I21">
            <v>10448</v>
          </cell>
          <cell r="J21">
            <v>11384</v>
          </cell>
        </row>
        <row r="22">
          <cell r="J22">
            <v>21832</v>
          </cell>
        </row>
        <row r="25">
          <cell r="I25">
            <v>8845</v>
          </cell>
          <cell r="J25">
            <v>14613</v>
          </cell>
        </row>
        <row r="26">
          <cell r="J26">
            <v>23458</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8</v>
          </cell>
          <cell r="C4">
            <v>67</v>
          </cell>
        </row>
        <row r="5">
          <cell r="A5" t="str">
            <v>95～99</v>
          </cell>
          <cell r="B5">
            <v>102</v>
          </cell>
          <cell r="C5">
            <v>445</v>
          </cell>
        </row>
        <row r="6">
          <cell r="A6" t="str">
            <v>90～94</v>
          </cell>
          <cell r="B6">
            <v>538</v>
          </cell>
          <cell r="C6">
            <v>1535</v>
          </cell>
        </row>
        <row r="7">
          <cell r="A7" t="str">
            <v>85～89</v>
          </cell>
          <cell r="B7">
            <v>1521</v>
          </cell>
          <cell r="C7">
            <v>3229</v>
          </cell>
        </row>
        <row r="8">
          <cell r="A8" t="str">
            <v>80～84</v>
          </cell>
          <cell r="B8">
            <v>2835</v>
          </cell>
          <cell r="C8">
            <v>4414</v>
          </cell>
        </row>
        <row r="9">
          <cell r="A9" t="str">
            <v>75～79</v>
          </cell>
          <cell r="B9">
            <v>3816</v>
          </cell>
          <cell r="C9">
            <v>4906</v>
          </cell>
        </row>
        <row r="10">
          <cell r="A10" t="str">
            <v>70～74</v>
          </cell>
          <cell r="B10">
            <v>4176</v>
          </cell>
          <cell r="C10">
            <v>4808</v>
          </cell>
        </row>
        <row r="11">
          <cell r="A11" t="str">
            <v>65～69</v>
          </cell>
          <cell r="B11">
            <v>6260</v>
          </cell>
          <cell r="C11">
            <v>6591</v>
          </cell>
        </row>
        <row r="12">
          <cell r="A12" t="str">
            <v>60～64</v>
          </cell>
          <cell r="B12">
            <v>5587</v>
          </cell>
          <cell r="C12">
            <v>5467</v>
          </cell>
        </row>
        <row r="13">
          <cell r="A13" t="str">
            <v>55～59</v>
          </cell>
          <cell r="B13">
            <v>4930</v>
          </cell>
          <cell r="C13">
            <v>4813</v>
          </cell>
        </row>
        <row r="14">
          <cell r="A14" t="str">
            <v>50～54</v>
          </cell>
          <cell r="B14">
            <v>4560</v>
          </cell>
          <cell r="C14">
            <v>4553</v>
          </cell>
        </row>
        <row r="15">
          <cell r="A15" t="str">
            <v>45～49</v>
          </cell>
          <cell r="B15">
            <v>4797</v>
          </cell>
          <cell r="C15">
            <v>4585</v>
          </cell>
        </row>
        <row r="16">
          <cell r="A16" t="str">
            <v>40～44</v>
          </cell>
          <cell r="B16">
            <v>4965</v>
          </cell>
          <cell r="C16">
            <v>4645</v>
          </cell>
        </row>
        <row r="17">
          <cell r="A17" t="str">
            <v>35～39</v>
          </cell>
          <cell r="B17">
            <v>4569</v>
          </cell>
          <cell r="C17">
            <v>4175</v>
          </cell>
        </row>
        <row r="18">
          <cell r="A18" t="str">
            <v>30～34</v>
          </cell>
          <cell r="B18">
            <v>4011</v>
          </cell>
          <cell r="C18">
            <v>3610</v>
          </cell>
        </row>
        <row r="19">
          <cell r="A19" t="str">
            <v>25～29</v>
          </cell>
          <cell r="B19">
            <v>3566</v>
          </cell>
          <cell r="C19">
            <v>3308</v>
          </cell>
        </row>
        <row r="20">
          <cell r="A20" t="str">
            <v>20～24</v>
          </cell>
          <cell r="B20">
            <v>3458</v>
          </cell>
          <cell r="C20">
            <v>3270</v>
          </cell>
        </row>
        <row r="21">
          <cell r="A21" t="str">
            <v>15～19</v>
          </cell>
          <cell r="B21">
            <v>3670</v>
          </cell>
          <cell r="C21">
            <v>3449</v>
          </cell>
        </row>
        <row r="22">
          <cell r="A22" t="str">
            <v>10～14</v>
          </cell>
          <cell r="B22">
            <v>3191</v>
          </cell>
          <cell r="C22">
            <v>3084</v>
          </cell>
        </row>
        <row r="23">
          <cell r="A23" t="str">
            <v xml:space="preserve">  5～9</v>
          </cell>
          <cell r="B23">
            <v>2839</v>
          </cell>
          <cell r="C23">
            <v>2622</v>
          </cell>
        </row>
        <row r="24">
          <cell r="A24" t="str">
            <v xml:space="preserve">  0～4</v>
          </cell>
          <cell r="B24">
            <v>2670</v>
          </cell>
          <cell r="C24">
            <v>2415</v>
          </cell>
        </row>
        <row r="25">
          <cell r="B25">
            <v>72069</v>
          </cell>
          <cell r="C25">
            <v>75991</v>
          </cell>
        </row>
      </sheetData>
      <sheetData sheetId="2"/>
      <sheetData sheetId="3">
        <row r="4">
          <cell r="B4">
            <v>148060</v>
          </cell>
          <cell r="C4">
            <v>72069</v>
          </cell>
          <cell r="D4">
            <v>75991</v>
          </cell>
        </row>
        <row r="7">
          <cell r="I7">
            <v>8700</v>
          </cell>
          <cell r="J7">
            <v>8121</v>
          </cell>
        </row>
        <row r="8">
          <cell r="J8">
            <v>16821</v>
          </cell>
        </row>
        <row r="17">
          <cell r="I17">
            <v>44113</v>
          </cell>
          <cell r="J17">
            <v>41875</v>
          </cell>
        </row>
        <row r="18">
          <cell r="J18">
            <v>85988</v>
          </cell>
        </row>
        <row r="21">
          <cell r="I21">
            <v>10436</v>
          </cell>
          <cell r="J21">
            <v>11399</v>
          </cell>
        </row>
        <row r="22">
          <cell r="J22">
            <v>21835</v>
          </cell>
        </row>
        <row r="25">
          <cell r="I25">
            <v>8820</v>
          </cell>
          <cell r="J25">
            <v>14596</v>
          </cell>
        </row>
        <row r="26">
          <cell r="J26">
            <v>23416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62</v>
          </cell>
        </row>
        <row r="5">
          <cell r="A5" t="str">
            <v>95～99</v>
          </cell>
          <cell r="B5">
            <v>100</v>
          </cell>
          <cell r="C5">
            <v>453</v>
          </cell>
        </row>
        <row r="6">
          <cell r="A6" t="str">
            <v>90～94</v>
          </cell>
          <cell r="B6">
            <v>541</v>
          </cell>
          <cell r="C6">
            <v>1525</v>
          </cell>
        </row>
        <row r="7">
          <cell r="A7" t="str">
            <v>85～89</v>
          </cell>
          <cell r="B7">
            <v>1516</v>
          </cell>
          <cell r="C7">
            <v>3226</v>
          </cell>
        </row>
        <row r="8">
          <cell r="A8" t="str">
            <v>80～84</v>
          </cell>
          <cell r="B8">
            <v>2838</v>
          </cell>
          <cell r="C8">
            <v>4406</v>
          </cell>
        </row>
        <row r="9">
          <cell r="A9" t="str">
            <v>75～79</v>
          </cell>
          <cell r="B9">
            <v>3808</v>
          </cell>
          <cell r="C9">
            <v>4915</v>
          </cell>
        </row>
        <row r="10">
          <cell r="A10" t="str">
            <v>70～74</v>
          </cell>
          <cell r="B10">
            <v>4177</v>
          </cell>
          <cell r="C10">
            <v>4820</v>
          </cell>
        </row>
        <row r="11">
          <cell r="A11" t="str">
            <v>65～69</v>
          </cell>
          <cell r="B11">
            <v>6241</v>
          </cell>
          <cell r="C11">
            <v>6549</v>
          </cell>
        </row>
        <row r="12">
          <cell r="A12" t="str">
            <v>60～64</v>
          </cell>
          <cell r="B12">
            <v>5582</v>
          </cell>
          <cell r="C12">
            <v>5504</v>
          </cell>
        </row>
        <row r="13">
          <cell r="A13" t="str">
            <v>55～59</v>
          </cell>
          <cell r="B13">
            <v>4949</v>
          </cell>
          <cell r="C13">
            <v>4817</v>
          </cell>
        </row>
        <row r="14">
          <cell r="A14" t="str">
            <v>50～54</v>
          </cell>
          <cell r="B14">
            <v>4564</v>
          </cell>
          <cell r="C14">
            <v>4571</v>
          </cell>
        </row>
        <row r="15">
          <cell r="A15" t="str">
            <v>45～49</v>
          </cell>
          <cell r="B15">
            <v>4769</v>
          </cell>
          <cell r="C15">
            <v>4566</v>
          </cell>
        </row>
        <row r="16">
          <cell r="A16" t="str">
            <v>40～44</v>
          </cell>
          <cell r="B16">
            <v>4977</v>
          </cell>
          <cell r="C16">
            <v>4647</v>
          </cell>
        </row>
        <row r="17">
          <cell r="A17" t="str">
            <v>35～39</v>
          </cell>
          <cell r="B17">
            <v>4601</v>
          </cell>
          <cell r="C17">
            <v>4186</v>
          </cell>
        </row>
        <row r="18">
          <cell r="A18" t="str">
            <v>30～34</v>
          </cell>
          <cell r="B18">
            <v>3991</v>
          </cell>
          <cell r="C18">
            <v>3597</v>
          </cell>
        </row>
        <row r="19">
          <cell r="A19" t="str">
            <v>25～29</v>
          </cell>
          <cell r="B19">
            <v>3583</v>
          </cell>
          <cell r="C19">
            <v>3303</v>
          </cell>
        </row>
        <row r="20">
          <cell r="A20" t="str">
            <v>20～24</v>
          </cell>
          <cell r="B20">
            <v>3442</v>
          </cell>
          <cell r="C20">
            <v>3254</v>
          </cell>
        </row>
        <row r="21">
          <cell r="A21" t="str">
            <v>15～19</v>
          </cell>
          <cell r="B21">
            <v>3660</v>
          </cell>
          <cell r="C21">
            <v>3438</v>
          </cell>
        </row>
        <row r="22">
          <cell r="A22" t="str">
            <v>10～14</v>
          </cell>
          <cell r="B22">
            <v>3212</v>
          </cell>
          <cell r="C22">
            <v>3102</v>
          </cell>
        </row>
        <row r="23">
          <cell r="A23" t="str">
            <v xml:space="preserve">  5～9</v>
          </cell>
          <cell r="B23">
            <v>2839</v>
          </cell>
          <cell r="C23">
            <v>2611</v>
          </cell>
        </row>
        <row r="24">
          <cell r="A24" t="str">
            <v xml:space="preserve">  0～4</v>
          </cell>
          <cell r="B24">
            <v>2660</v>
          </cell>
          <cell r="C24">
            <v>2422</v>
          </cell>
        </row>
        <row r="25">
          <cell r="B25">
            <v>72057</v>
          </cell>
          <cell r="C25">
            <v>75974</v>
          </cell>
        </row>
      </sheetData>
      <sheetData sheetId="2"/>
      <sheetData sheetId="3">
        <row r="4">
          <cell r="B4">
            <v>148031</v>
          </cell>
          <cell r="C4">
            <v>72057</v>
          </cell>
          <cell r="D4">
            <v>75974</v>
          </cell>
        </row>
        <row r="7">
          <cell r="I7">
            <v>8711</v>
          </cell>
          <cell r="J7">
            <v>8135</v>
          </cell>
        </row>
        <row r="8">
          <cell r="J8">
            <v>16846</v>
          </cell>
        </row>
        <row r="17">
          <cell r="I17">
            <v>44118</v>
          </cell>
          <cell r="J17">
            <v>41883</v>
          </cell>
        </row>
        <row r="18">
          <cell r="J18">
            <v>86001</v>
          </cell>
        </row>
        <row r="21">
          <cell r="I21">
            <v>10418</v>
          </cell>
          <cell r="J21">
            <v>11369</v>
          </cell>
        </row>
        <row r="22">
          <cell r="J22">
            <v>21787</v>
          </cell>
        </row>
        <row r="25">
          <cell r="I25">
            <v>8810</v>
          </cell>
          <cell r="J25">
            <v>14587</v>
          </cell>
        </row>
        <row r="26">
          <cell r="J26">
            <v>23397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61</v>
          </cell>
        </row>
        <row r="5">
          <cell r="A5" t="str">
            <v>95～99</v>
          </cell>
          <cell r="B5">
            <v>99</v>
          </cell>
          <cell r="C5">
            <v>450</v>
          </cell>
        </row>
        <row r="6">
          <cell r="A6" t="str">
            <v>90～94</v>
          </cell>
          <cell r="B6">
            <v>534</v>
          </cell>
          <cell r="C6">
            <v>1527</v>
          </cell>
        </row>
        <row r="7">
          <cell r="A7" t="str">
            <v>85～89</v>
          </cell>
          <cell r="B7">
            <v>1525</v>
          </cell>
          <cell r="C7">
            <v>3208</v>
          </cell>
        </row>
        <row r="8">
          <cell r="A8" t="str">
            <v>80～84</v>
          </cell>
          <cell r="B8">
            <v>2820</v>
          </cell>
          <cell r="C8">
            <v>4397</v>
          </cell>
        </row>
        <row r="9">
          <cell r="A9" t="str">
            <v>75～79</v>
          </cell>
          <cell r="B9">
            <v>3802</v>
          </cell>
          <cell r="C9">
            <v>4933</v>
          </cell>
        </row>
        <row r="10">
          <cell r="A10" t="str">
            <v>70～74</v>
          </cell>
          <cell r="B10">
            <v>4209</v>
          </cell>
          <cell r="C10">
            <v>4828</v>
          </cell>
        </row>
        <row r="11">
          <cell r="A11" t="str">
            <v>65～69</v>
          </cell>
          <cell r="B11">
            <v>6208</v>
          </cell>
          <cell r="C11">
            <v>6496</v>
          </cell>
        </row>
        <row r="12">
          <cell r="A12" t="str">
            <v>60～64</v>
          </cell>
          <cell r="B12">
            <v>5591</v>
          </cell>
          <cell r="C12">
            <v>5535</v>
          </cell>
        </row>
        <row r="13">
          <cell r="A13" t="str">
            <v>55～59</v>
          </cell>
          <cell r="B13">
            <v>4962</v>
          </cell>
          <cell r="C13">
            <v>4826</v>
          </cell>
        </row>
        <row r="14">
          <cell r="A14" t="str">
            <v>50～54</v>
          </cell>
          <cell r="B14">
            <v>4563</v>
          </cell>
          <cell r="C14">
            <v>4587</v>
          </cell>
        </row>
        <row r="15">
          <cell r="A15" t="str">
            <v>45～49</v>
          </cell>
          <cell r="B15">
            <v>4752</v>
          </cell>
          <cell r="C15">
            <v>4548</v>
          </cell>
        </row>
        <row r="16">
          <cell r="A16" t="str">
            <v>40～44</v>
          </cell>
          <cell r="B16">
            <v>4971</v>
          </cell>
          <cell r="C16">
            <v>4662</v>
          </cell>
        </row>
        <row r="17">
          <cell r="A17" t="str">
            <v>35～39</v>
          </cell>
          <cell r="B17">
            <v>4620</v>
          </cell>
          <cell r="C17">
            <v>4193</v>
          </cell>
        </row>
        <row r="18">
          <cell r="A18" t="str">
            <v>30～34</v>
          </cell>
          <cell r="B18">
            <v>4005</v>
          </cell>
          <cell r="C18">
            <v>3600</v>
          </cell>
        </row>
        <row r="19">
          <cell r="A19" t="str">
            <v>25～29</v>
          </cell>
          <cell r="B19">
            <v>3583</v>
          </cell>
          <cell r="C19">
            <v>3303</v>
          </cell>
        </row>
        <row r="20">
          <cell r="A20" t="str">
            <v>20～24</v>
          </cell>
          <cell r="B20">
            <v>3433</v>
          </cell>
          <cell r="C20">
            <v>3267</v>
          </cell>
        </row>
        <row r="21">
          <cell r="A21" t="str">
            <v>15～19</v>
          </cell>
          <cell r="B21">
            <v>3655</v>
          </cell>
          <cell r="C21">
            <v>3446</v>
          </cell>
        </row>
        <row r="22">
          <cell r="A22" t="str">
            <v>10～14</v>
          </cell>
          <cell r="B22">
            <v>3233</v>
          </cell>
          <cell r="C22">
            <v>3101</v>
          </cell>
        </row>
        <row r="23">
          <cell r="A23" t="str">
            <v xml:space="preserve">  5～9</v>
          </cell>
          <cell r="B23">
            <v>2821</v>
          </cell>
          <cell r="C23">
            <v>2625</v>
          </cell>
        </row>
        <row r="24">
          <cell r="A24" t="str">
            <v xml:space="preserve">  0～4</v>
          </cell>
          <cell r="B24">
            <v>2680</v>
          </cell>
          <cell r="C24">
            <v>2419</v>
          </cell>
        </row>
        <row r="25">
          <cell r="B25">
            <v>72071</v>
          </cell>
          <cell r="C25">
            <v>76012</v>
          </cell>
        </row>
      </sheetData>
      <sheetData sheetId="2"/>
      <sheetData sheetId="3">
        <row r="4">
          <cell r="B4">
            <v>148083</v>
          </cell>
          <cell r="C4">
            <v>72071</v>
          </cell>
          <cell r="D4">
            <v>76012</v>
          </cell>
        </row>
        <row r="7">
          <cell r="I7">
            <v>8734</v>
          </cell>
          <cell r="J7">
            <v>8145</v>
          </cell>
        </row>
        <row r="8">
          <cell r="J8">
            <v>16879</v>
          </cell>
        </row>
        <row r="17">
          <cell r="I17">
            <v>44135</v>
          </cell>
          <cell r="J17">
            <v>41967</v>
          </cell>
        </row>
        <row r="18">
          <cell r="J18">
            <v>86102</v>
          </cell>
        </row>
        <row r="21">
          <cell r="I21">
            <v>10417</v>
          </cell>
          <cell r="J21">
            <v>11324</v>
          </cell>
        </row>
        <row r="22">
          <cell r="J22">
            <v>21741</v>
          </cell>
        </row>
        <row r="25">
          <cell r="I25">
            <v>8785</v>
          </cell>
          <cell r="J25">
            <v>14576</v>
          </cell>
        </row>
        <row r="26">
          <cell r="J26">
            <v>23361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63</v>
          </cell>
        </row>
        <row r="5">
          <cell r="A5" t="str">
            <v>95～99</v>
          </cell>
          <cell r="B5">
            <v>102</v>
          </cell>
          <cell r="C5">
            <v>451</v>
          </cell>
        </row>
        <row r="6">
          <cell r="A6" t="str">
            <v>90～94</v>
          </cell>
          <cell r="B6">
            <v>533</v>
          </cell>
          <cell r="C6">
            <v>1535</v>
          </cell>
        </row>
        <row r="7">
          <cell r="A7" t="str">
            <v>85～89</v>
          </cell>
          <cell r="B7">
            <v>1518</v>
          </cell>
          <cell r="C7">
            <v>3197</v>
          </cell>
        </row>
        <row r="8">
          <cell r="A8" t="str">
            <v>80～84</v>
          </cell>
          <cell r="B8">
            <v>2827</v>
          </cell>
          <cell r="C8">
            <v>4389</v>
          </cell>
        </row>
        <row r="9">
          <cell r="A9" t="str">
            <v>75～79</v>
          </cell>
          <cell r="B9">
            <v>3790</v>
          </cell>
          <cell r="C9">
            <v>4922</v>
          </cell>
        </row>
        <row r="10">
          <cell r="A10" t="str">
            <v>70～74</v>
          </cell>
          <cell r="B10">
            <v>4214</v>
          </cell>
          <cell r="C10">
            <v>4862</v>
          </cell>
        </row>
        <row r="11">
          <cell r="A11" t="str">
            <v>65～69</v>
          </cell>
          <cell r="B11">
            <v>6208</v>
          </cell>
          <cell r="C11">
            <v>6457</v>
          </cell>
        </row>
        <row r="12">
          <cell r="A12" t="str">
            <v>60～64</v>
          </cell>
          <cell r="B12">
            <v>5600</v>
          </cell>
          <cell r="C12">
            <v>5560</v>
          </cell>
        </row>
        <row r="13">
          <cell r="A13" t="str">
            <v>55～59</v>
          </cell>
          <cell r="B13">
            <v>4970</v>
          </cell>
          <cell r="C13">
            <v>4825</v>
          </cell>
        </row>
        <row r="14">
          <cell r="A14" t="str">
            <v>50～54</v>
          </cell>
          <cell r="B14">
            <v>4580</v>
          </cell>
          <cell r="C14">
            <v>4613</v>
          </cell>
        </row>
        <row r="15">
          <cell r="A15" t="str">
            <v>45～49</v>
          </cell>
          <cell r="B15">
            <v>4741</v>
          </cell>
          <cell r="C15">
            <v>4521</v>
          </cell>
        </row>
        <row r="16">
          <cell r="A16" t="str">
            <v>40～44</v>
          </cell>
          <cell r="B16">
            <v>4975</v>
          </cell>
          <cell r="C16">
            <v>4664</v>
          </cell>
        </row>
        <row r="17">
          <cell r="A17" t="str">
            <v>35～39</v>
          </cell>
          <cell r="B17">
            <v>4608</v>
          </cell>
          <cell r="C17">
            <v>4224</v>
          </cell>
        </row>
        <row r="18">
          <cell r="A18" t="str">
            <v>30～34</v>
          </cell>
          <cell r="B18">
            <v>4033</v>
          </cell>
          <cell r="C18">
            <v>3589</v>
          </cell>
        </row>
        <row r="19">
          <cell r="A19" t="str">
            <v>25～29</v>
          </cell>
          <cell r="B19">
            <v>3584</v>
          </cell>
          <cell r="C19">
            <v>3294</v>
          </cell>
        </row>
        <row r="20">
          <cell r="A20" t="str">
            <v>20～24</v>
          </cell>
          <cell r="B20">
            <v>3421</v>
          </cell>
          <cell r="C20">
            <v>3266</v>
          </cell>
        </row>
        <row r="21">
          <cell r="A21" t="str">
            <v>15～19</v>
          </cell>
          <cell r="B21">
            <v>3645</v>
          </cell>
          <cell r="C21">
            <v>3434</v>
          </cell>
        </row>
        <row r="22">
          <cell r="A22" t="str">
            <v>10～14</v>
          </cell>
          <cell r="B22">
            <v>3240</v>
          </cell>
          <cell r="C22">
            <v>3113</v>
          </cell>
        </row>
        <row r="23">
          <cell r="A23" t="str">
            <v xml:space="preserve">  5～9</v>
          </cell>
          <cell r="B23">
            <v>2838</v>
          </cell>
          <cell r="C23">
            <v>2641</v>
          </cell>
        </row>
        <row r="24">
          <cell r="A24" t="str">
            <v xml:space="preserve">  0～4</v>
          </cell>
          <cell r="B24">
            <v>2682</v>
          </cell>
          <cell r="C24">
            <v>2418</v>
          </cell>
        </row>
        <row r="25">
          <cell r="B25">
            <v>72115</v>
          </cell>
          <cell r="C25">
            <v>76038</v>
          </cell>
        </row>
      </sheetData>
      <sheetData sheetId="2"/>
      <sheetData sheetId="3">
        <row r="4">
          <cell r="B4">
            <v>148153</v>
          </cell>
          <cell r="C4">
            <v>72115</v>
          </cell>
          <cell r="D4">
            <v>76038</v>
          </cell>
        </row>
        <row r="7">
          <cell r="I7">
            <v>8760</v>
          </cell>
          <cell r="J7">
            <v>8172</v>
          </cell>
        </row>
        <row r="8">
          <cell r="J8">
            <v>16932</v>
          </cell>
        </row>
        <row r="17">
          <cell r="I17">
            <v>44157</v>
          </cell>
          <cell r="J17">
            <v>41990</v>
          </cell>
        </row>
        <row r="18">
          <cell r="J18">
            <v>86147</v>
          </cell>
        </row>
        <row r="21">
          <cell r="I21">
            <v>10422</v>
          </cell>
          <cell r="J21">
            <v>11319</v>
          </cell>
        </row>
        <row r="22">
          <cell r="J22">
            <v>21741</v>
          </cell>
        </row>
        <row r="25">
          <cell r="I25">
            <v>8776</v>
          </cell>
          <cell r="J25">
            <v>14557</v>
          </cell>
        </row>
        <row r="26">
          <cell r="J26">
            <v>23333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64</v>
          </cell>
        </row>
        <row r="5">
          <cell r="A5" t="str">
            <v>95～99</v>
          </cell>
          <cell r="B5">
            <v>102</v>
          </cell>
          <cell r="C5">
            <v>445</v>
          </cell>
        </row>
        <row r="6">
          <cell r="A6" t="str">
            <v>90～94</v>
          </cell>
          <cell r="B6">
            <v>524</v>
          </cell>
          <cell r="C6">
            <v>1525</v>
          </cell>
        </row>
        <row r="7">
          <cell r="A7" t="str">
            <v>85～89</v>
          </cell>
          <cell r="B7">
            <v>1524</v>
          </cell>
          <cell r="C7">
            <v>3192</v>
          </cell>
        </row>
        <row r="8">
          <cell r="A8" t="str">
            <v>80～84</v>
          </cell>
          <cell r="B8">
            <v>2815</v>
          </cell>
          <cell r="C8">
            <v>4392</v>
          </cell>
        </row>
        <row r="9">
          <cell r="A9" t="str">
            <v>75～79</v>
          </cell>
          <cell r="B9">
            <v>3802</v>
          </cell>
          <cell r="C9">
            <v>4926</v>
          </cell>
        </row>
        <row r="10">
          <cell r="A10" t="str">
            <v>70～74</v>
          </cell>
          <cell r="B10">
            <v>4217</v>
          </cell>
          <cell r="C10">
            <v>4886</v>
          </cell>
        </row>
        <row r="11">
          <cell r="A11" t="str">
            <v>65～69</v>
          </cell>
          <cell r="B11">
            <v>6181</v>
          </cell>
          <cell r="C11">
            <v>6434</v>
          </cell>
        </row>
        <row r="12">
          <cell r="A12" t="str">
            <v>60～64</v>
          </cell>
          <cell r="B12">
            <v>5605</v>
          </cell>
          <cell r="C12">
            <v>5569</v>
          </cell>
        </row>
        <row r="13">
          <cell r="A13" t="str">
            <v>55～59</v>
          </cell>
          <cell r="B13">
            <v>4978</v>
          </cell>
          <cell r="C13">
            <v>4828</v>
          </cell>
        </row>
        <row r="14">
          <cell r="A14" t="str">
            <v>50～54</v>
          </cell>
          <cell r="B14">
            <v>4595</v>
          </cell>
          <cell r="C14">
            <v>4626</v>
          </cell>
        </row>
        <row r="15">
          <cell r="A15" t="str">
            <v>45～49</v>
          </cell>
          <cell r="B15">
            <v>4708</v>
          </cell>
          <cell r="C15">
            <v>4499</v>
          </cell>
        </row>
        <row r="16">
          <cell r="A16" t="str">
            <v>40～44</v>
          </cell>
          <cell r="B16">
            <v>4958</v>
          </cell>
          <cell r="C16">
            <v>4674</v>
          </cell>
        </row>
        <row r="17">
          <cell r="A17" t="str">
            <v>35～39</v>
          </cell>
          <cell r="B17">
            <v>4637</v>
          </cell>
          <cell r="C17">
            <v>4223</v>
          </cell>
        </row>
        <row r="18">
          <cell r="A18" t="str">
            <v>30～34</v>
          </cell>
          <cell r="B18">
            <v>4052</v>
          </cell>
          <cell r="C18">
            <v>3599</v>
          </cell>
        </row>
        <row r="19">
          <cell r="A19" t="str">
            <v>25～29</v>
          </cell>
          <cell r="B19">
            <v>3595</v>
          </cell>
          <cell r="C19">
            <v>3295</v>
          </cell>
        </row>
        <row r="20">
          <cell r="A20" t="str">
            <v>20～24</v>
          </cell>
          <cell r="B20">
            <v>3428</v>
          </cell>
          <cell r="C20">
            <v>3243</v>
          </cell>
        </row>
        <row r="21">
          <cell r="A21" t="str">
            <v>15～19</v>
          </cell>
          <cell r="B21">
            <v>3642</v>
          </cell>
          <cell r="C21">
            <v>3428</v>
          </cell>
        </row>
        <row r="22">
          <cell r="A22" t="str">
            <v>10～14</v>
          </cell>
          <cell r="B22">
            <v>3252</v>
          </cell>
          <cell r="C22">
            <v>3128</v>
          </cell>
        </row>
        <row r="23">
          <cell r="A23" t="str">
            <v xml:space="preserve">  5～9</v>
          </cell>
          <cell r="B23">
            <v>2851</v>
          </cell>
          <cell r="C23">
            <v>2654</v>
          </cell>
        </row>
        <row r="24">
          <cell r="A24" t="str">
            <v xml:space="preserve">  0～4</v>
          </cell>
          <cell r="B24">
            <v>2701</v>
          </cell>
          <cell r="C24">
            <v>2433</v>
          </cell>
        </row>
        <row r="25">
          <cell r="B25">
            <v>72173</v>
          </cell>
          <cell r="C25">
            <v>76063</v>
          </cell>
        </row>
      </sheetData>
      <sheetData sheetId="2"/>
      <sheetData sheetId="3">
        <row r="4">
          <cell r="B4">
            <v>148236</v>
          </cell>
          <cell r="C4">
            <v>72173</v>
          </cell>
          <cell r="D4">
            <v>76063</v>
          </cell>
        </row>
        <row r="7">
          <cell r="I7">
            <v>8804</v>
          </cell>
          <cell r="J7">
            <v>8215</v>
          </cell>
        </row>
        <row r="8">
          <cell r="J8">
            <v>17019</v>
          </cell>
        </row>
        <row r="17">
          <cell r="I17">
            <v>44198</v>
          </cell>
          <cell r="J17">
            <v>41984</v>
          </cell>
        </row>
        <row r="18">
          <cell r="J18">
            <v>86182</v>
          </cell>
        </row>
        <row r="21">
          <cell r="I21">
            <v>10398</v>
          </cell>
          <cell r="J21">
            <v>11320</v>
          </cell>
        </row>
        <row r="22">
          <cell r="J22">
            <v>21718</v>
          </cell>
        </row>
        <row r="25">
          <cell r="I25">
            <v>8773</v>
          </cell>
          <cell r="J25">
            <v>14544</v>
          </cell>
        </row>
        <row r="26">
          <cell r="J26">
            <v>23317</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6</v>
          </cell>
          <cell r="C4">
            <v>62</v>
          </cell>
        </row>
        <row r="5">
          <cell r="A5" t="str">
            <v>95～99</v>
          </cell>
          <cell r="B5">
            <v>104</v>
          </cell>
          <cell r="C5">
            <v>446</v>
          </cell>
        </row>
        <row r="6">
          <cell r="A6" t="str">
            <v>90～94</v>
          </cell>
          <cell r="B6">
            <v>516</v>
          </cell>
          <cell r="C6">
            <v>1510</v>
          </cell>
        </row>
        <row r="7">
          <cell r="A7" t="str">
            <v>85～89</v>
          </cell>
          <cell r="B7">
            <v>1534</v>
          </cell>
          <cell r="C7">
            <v>3190</v>
          </cell>
        </row>
        <row r="8">
          <cell r="A8" t="str">
            <v>80～84</v>
          </cell>
          <cell r="B8">
            <v>2802</v>
          </cell>
          <cell r="C8">
            <v>4382</v>
          </cell>
        </row>
        <row r="9">
          <cell r="A9" t="str">
            <v>75～79</v>
          </cell>
          <cell r="B9">
            <v>3785</v>
          </cell>
          <cell r="C9">
            <v>4927</v>
          </cell>
        </row>
        <row r="10">
          <cell r="A10" t="str">
            <v>70～74</v>
          </cell>
          <cell r="B10">
            <v>4258</v>
          </cell>
          <cell r="C10">
            <v>4897</v>
          </cell>
        </row>
        <row r="11">
          <cell r="A11" t="str">
            <v>65～69</v>
          </cell>
          <cell r="B11">
            <v>6157</v>
          </cell>
          <cell r="C11">
            <v>6417</v>
          </cell>
        </row>
        <row r="12">
          <cell r="A12" t="str">
            <v>60～64</v>
          </cell>
          <cell r="B12">
            <v>5599</v>
          </cell>
          <cell r="C12">
            <v>5576</v>
          </cell>
        </row>
        <row r="13">
          <cell r="A13" t="str">
            <v>55～59</v>
          </cell>
          <cell r="B13">
            <v>4983</v>
          </cell>
          <cell r="C13">
            <v>4826</v>
          </cell>
        </row>
        <row r="14">
          <cell r="A14" t="str">
            <v>50～54</v>
          </cell>
          <cell r="B14">
            <v>4607</v>
          </cell>
          <cell r="C14">
            <v>4649</v>
          </cell>
        </row>
        <row r="15">
          <cell r="A15" t="str">
            <v>45～49</v>
          </cell>
          <cell r="B15">
            <v>4687</v>
          </cell>
          <cell r="C15">
            <v>4470</v>
          </cell>
        </row>
        <row r="16">
          <cell r="A16" t="str">
            <v>40～44</v>
          </cell>
          <cell r="B16">
            <v>4946</v>
          </cell>
          <cell r="C16">
            <v>4671</v>
          </cell>
        </row>
        <row r="17">
          <cell r="A17" t="str">
            <v>35～39</v>
          </cell>
          <cell r="B17">
            <v>4654</v>
          </cell>
          <cell r="C17">
            <v>4253</v>
          </cell>
        </row>
        <row r="18">
          <cell r="A18" t="str">
            <v>30～34</v>
          </cell>
          <cell r="B18">
            <v>4052</v>
          </cell>
          <cell r="C18">
            <v>3602</v>
          </cell>
        </row>
        <row r="19">
          <cell r="A19" t="str">
            <v>25～29</v>
          </cell>
          <cell r="B19">
            <v>3587</v>
          </cell>
          <cell r="C19">
            <v>3275</v>
          </cell>
        </row>
        <row r="20">
          <cell r="A20" t="str">
            <v>20～24</v>
          </cell>
          <cell r="B20">
            <v>3435</v>
          </cell>
          <cell r="C20">
            <v>3240</v>
          </cell>
        </row>
        <row r="21">
          <cell r="A21" t="str">
            <v>15～19</v>
          </cell>
          <cell r="B21">
            <v>3643</v>
          </cell>
          <cell r="C21">
            <v>3445</v>
          </cell>
        </row>
        <row r="22">
          <cell r="A22" t="str">
            <v>10～14</v>
          </cell>
          <cell r="B22">
            <v>3243</v>
          </cell>
          <cell r="C22">
            <v>3152</v>
          </cell>
        </row>
        <row r="23">
          <cell r="A23" t="str">
            <v xml:space="preserve">  5～9</v>
          </cell>
          <cell r="B23">
            <v>2877</v>
          </cell>
          <cell r="C23">
            <v>2654</v>
          </cell>
        </row>
        <row r="24">
          <cell r="A24" t="str">
            <v xml:space="preserve">  0～4</v>
          </cell>
          <cell r="B24">
            <v>2683</v>
          </cell>
          <cell r="C24">
            <v>2436</v>
          </cell>
        </row>
        <row r="25">
          <cell r="B25">
            <v>72158</v>
          </cell>
          <cell r="C25">
            <v>76080</v>
          </cell>
        </row>
      </sheetData>
      <sheetData sheetId="2"/>
      <sheetData sheetId="3">
        <row r="4">
          <cell r="B4">
            <v>148238</v>
          </cell>
          <cell r="C4">
            <v>72158</v>
          </cell>
          <cell r="D4">
            <v>76080</v>
          </cell>
        </row>
        <row r="7">
          <cell r="I7">
            <v>8803</v>
          </cell>
          <cell r="J7">
            <v>8242</v>
          </cell>
        </row>
        <row r="8">
          <cell r="J8">
            <v>17045</v>
          </cell>
        </row>
        <row r="17">
          <cell r="I17">
            <v>44193</v>
          </cell>
          <cell r="J17">
            <v>42007</v>
          </cell>
        </row>
        <row r="18">
          <cell r="J18">
            <v>86200</v>
          </cell>
        </row>
        <row r="21">
          <cell r="I21">
            <v>10415</v>
          </cell>
          <cell r="J21">
            <v>11314</v>
          </cell>
        </row>
        <row r="22">
          <cell r="J22">
            <v>21729</v>
          </cell>
        </row>
        <row r="25">
          <cell r="I25">
            <v>8747</v>
          </cell>
          <cell r="J25">
            <v>14517</v>
          </cell>
        </row>
        <row r="26">
          <cell r="J26">
            <v>23264</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103</v>
          </cell>
          <cell r="C5">
            <v>443</v>
          </cell>
        </row>
        <row r="6">
          <cell r="A6" t="str">
            <v>90～94</v>
          </cell>
          <cell r="B6">
            <v>495</v>
          </cell>
          <cell r="C6">
            <v>1498</v>
          </cell>
        </row>
        <row r="7">
          <cell r="A7" t="str">
            <v>85～89</v>
          </cell>
          <cell r="B7">
            <v>1520</v>
          </cell>
          <cell r="C7">
            <v>3148</v>
          </cell>
        </row>
        <row r="8">
          <cell r="A8" t="str">
            <v>80～84</v>
          </cell>
          <cell r="B8">
            <v>2805</v>
          </cell>
          <cell r="C8">
            <v>4373</v>
          </cell>
        </row>
        <row r="9">
          <cell r="A9" t="str">
            <v>75～79</v>
          </cell>
          <cell r="B9">
            <v>3774</v>
          </cell>
          <cell r="C9">
            <v>4943</v>
          </cell>
        </row>
        <row r="10">
          <cell r="A10" t="str">
            <v>70～74</v>
          </cell>
          <cell r="B10">
            <v>4302</v>
          </cell>
          <cell r="C10">
            <v>4957</v>
          </cell>
        </row>
        <row r="11">
          <cell r="A11" t="str">
            <v>65～69</v>
          </cell>
          <cell r="B11">
            <v>6112</v>
          </cell>
          <cell r="C11">
            <v>6372</v>
          </cell>
        </row>
        <row r="12">
          <cell r="A12" t="str">
            <v>60～64</v>
          </cell>
          <cell r="B12">
            <v>5607</v>
          </cell>
          <cell r="C12">
            <v>5611</v>
          </cell>
        </row>
        <row r="13">
          <cell r="A13" t="str">
            <v>55～59</v>
          </cell>
          <cell r="B13">
            <v>5001</v>
          </cell>
          <cell r="C13">
            <v>4835</v>
          </cell>
        </row>
        <row r="14">
          <cell r="A14" t="str">
            <v>50～54</v>
          </cell>
          <cell r="B14">
            <v>4644</v>
          </cell>
          <cell r="C14">
            <v>4650</v>
          </cell>
        </row>
        <row r="15">
          <cell r="A15" t="str">
            <v>45～49</v>
          </cell>
          <cell r="B15">
            <v>4673</v>
          </cell>
          <cell r="C15">
            <v>4467</v>
          </cell>
        </row>
        <row r="16">
          <cell r="A16" t="str">
            <v>40～44</v>
          </cell>
          <cell r="B16">
            <v>4937</v>
          </cell>
          <cell r="C16">
            <v>4674</v>
          </cell>
        </row>
        <row r="17">
          <cell r="A17" t="str">
            <v>35～39</v>
          </cell>
          <cell r="B17">
            <v>4672</v>
          </cell>
          <cell r="C17">
            <v>4260</v>
          </cell>
        </row>
        <row r="18">
          <cell r="A18" t="str">
            <v>30～34</v>
          </cell>
          <cell r="B18">
            <v>4071</v>
          </cell>
          <cell r="C18">
            <v>3637</v>
          </cell>
        </row>
        <row r="19">
          <cell r="A19" t="str">
            <v>25～29</v>
          </cell>
          <cell r="B19">
            <v>3625</v>
          </cell>
          <cell r="C19">
            <v>3286</v>
          </cell>
        </row>
        <row r="20">
          <cell r="A20" t="str">
            <v>20～24</v>
          </cell>
          <cell r="B20">
            <v>3476</v>
          </cell>
          <cell r="C20">
            <v>3270</v>
          </cell>
        </row>
        <row r="21">
          <cell r="A21" t="str">
            <v>15～19</v>
          </cell>
          <cell r="B21">
            <v>3681</v>
          </cell>
          <cell r="C21">
            <v>3507</v>
          </cell>
        </row>
        <row r="22">
          <cell r="A22" t="str">
            <v>10～14</v>
          </cell>
          <cell r="B22">
            <v>3251</v>
          </cell>
          <cell r="C22">
            <v>3148</v>
          </cell>
        </row>
        <row r="23">
          <cell r="A23" t="str">
            <v xml:space="preserve">  5～9</v>
          </cell>
          <cell r="B23">
            <v>2874</v>
          </cell>
          <cell r="C23">
            <v>2685</v>
          </cell>
        </row>
        <row r="24">
          <cell r="A24" t="str">
            <v xml:space="preserve">  0～4</v>
          </cell>
          <cell r="B24">
            <v>2703</v>
          </cell>
          <cell r="C24">
            <v>2452</v>
          </cell>
        </row>
        <row r="25">
          <cell r="B25">
            <v>72331</v>
          </cell>
          <cell r="C25">
            <v>76271</v>
          </cell>
        </row>
      </sheetData>
      <sheetData sheetId="2"/>
      <sheetData sheetId="3">
        <row r="4">
          <cell r="B4">
            <v>148602</v>
          </cell>
          <cell r="C4">
            <v>72331</v>
          </cell>
          <cell r="D4">
            <v>76271</v>
          </cell>
        </row>
        <row r="7">
          <cell r="I7">
            <v>8828</v>
          </cell>
          <cell r="J7">
            <v>8285</v>
          </cell>
        </row>
        <row r="8">
          <cell r="J8">
            <v>17113</v>
          </cell>
        </row>
        <row r="17">
          <cell r="I17">
            <v>44387</v>
          </cell>
          <cell r="J17">
            <v>42197</v>
          </cell>
        </row>
        <row r="18">
          <cell r="J18">
            <v>86584</v>
          </cell>
        </row>
        <row r="21">
          <cell r="I21">
            <v>10414</v>
          </cell>
          <cell r="J21">
            <v>11329</v>
          </cell>
        </row>
        <row r="22">
          <cell r="J22">
            <v>21743</v>
          </cell>
        </row>
        <row r="25">
          <cell r="I25">
            <v>8702</v>
          </cell>
          <cell r="J25">
            <v>14460</v>
          </cell>
        </row>
        <row r="26">
          <cell r="J26">
            <v>23162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56</v>
          </cell>
        </row>
        <row r="5">
          <cell r="A5" t="str">
            <v>95～99</v>
          </cell>
          <cell r="B5">
            <v>101</v>
          </cell>
          <cell r="C5">
            <v>434</v>
          </cell>
        </row>
        <row r="6">
          <cell r="A6" t="str">
            <v>90～94</v>
          </cell>
          <cell r="B6">
            <v>483</v>
          </cell>
          <cell r="C6">
            <v>1504</v>
          </cell>
        </row>
        <row r="7">
          <cell r="A7" t="str">
            <v>85～89</v>
          </cell>
          <cell r="B7">
            <v>1521</v>
          </cell>
          <cell r="C7">
            <v>3141</v>
          </cell>
        </row>
        <row r="8">
          <cell r="A8" t="str">
            <v>80～84</v>
          </cell>
          <cell r="B8">
            <v>2809</v>
          </cell>
          <cell r="C8">
            <v>4367</v>
          </cell>
        </row>
        <row r="9">
          <cell r="A9" t="str">
            <v>75～79</v>
          </cell>
          <cell r="B9">
            <v>3731</v>
          </cell>
          <cell r="C9">
            <v>4950</v>
          </cell>
        </row>
        <row r="10">
          <cell r="A10" t="str">
            <v>70～74</v>
          </cell>
          <cell r="B10">
            <v>4333</v>
          </cell>
          <cell r="C10">
            <v>4982</v>
          </cell>
        </row>
        <row r="11">
          <cell r="A11" t="str">
            <v>65～69</v>
          </cell>
          <cell r="B11">
            <v>6078</v>
          </cell>
          <cell r="C11">
            <v>6322</v>
          </cell>
        </row>
        <row r="12">
          <cell r="A12" t="str">
            <v>60～64</v>
          </cell>
          <cell r="B12">
            <v>5634</v>
          </cell>
          <cell r="C12">
            <v>5645</v>
          </cell>
        </row>
        <row r="13">
          <cell r="A13" t="str">
            <v>55～59</v>
          </cell>
          <cell r="B13">
            <v>5009</v>
          </cell>
          <cell r="C13">
            <v>4840</v>
          </cell>
        </row>
        <row r="14">
          <cell r="A14" t="str">
            <v>50～54</v>
          </cell>
          <cell r="B14">
            <v>4657</v>
          </cell>
          <cell r="C14">
            <v>4672</v>
          </cell>
        </row>
        <row r="15">
          <cell r="A15" t="str">
            <v>45～49</v>
          </cell>
          <cell r="B15">
            <v>4655</v>
          </cell>
          <cell r="C15">
            <v>4451</v>
          </cell>
        </row>
        <row r="16">
          <cell r="A16" t="str">
            <v>40～44</v>
          </cell>
          <cell r="B16">
            <v>4929</v>
          </cell>
          <cell r="C16">
            <v>4682</v>
          </cell>
        </row>
        <row r="17">
          <cell r="A17" t="str">
            <v>35～39</v>
          </cell>
          <cell r="B17">
            <v>4685</v>
          </cell>
          <cell r="C17">
            <v>4264</v>
          </cell>
        </row>
        <row r="18">
          <cell r="A18" t="str">
            <v>30～34</v>
          </cell>
          <cell r="B18">
            <v>4064</v>
          </cell>
          <cell r="C18">
            <v>3654</v>
          </cell>
        </row>
        <row r="19">
          <cell r="A19" t="str">
            <v>25～29</v>
          </cell>
          <cell r="B19">
            <v>3666</v>
          </cell>
          <cell r="C19">
            <v>3300</v>
          </cell>
        </row>
        <row r="20">
          <cell r="A20" t="str">
            <v>20～24</v>
          </cell>
          <cell r="B20">
            <v>3454</v>
          </cell>
          <cell r="C20">
            <v>3257</v>
          </cell>
        </row>
        <row r="21">
          <cell r="A21" t="str">
            <v>15～19</v>
          </cell>
          <cell r="B21">
            <v>3687</v>
          </cell>
          <cell r="C21">
            <v>3525</v>
          </cell>
        </row>
        <row r="22">
          <cell r="A22" t="str">
            <v>10～14</v>
          </cell>
          <cell r="B22">
            <v>3264</v>
          </cell>
          <cell r="C22">
            <v>3143</v>
          </cell>
        </row>
        <row r="23">
          <cell r="A23" t="str">
            <v xml:space="preserve">  5～9</v>
          </cell>
          <cell r="B23">
            <v>2869</v>
          </cell>
          <cell r="C23">
            <v>2700</v>
          </cell>
        </row>
        <row r="24">
          <cell r="A24" t="str">
            <v xml:space="preserve">  0～4</v>
          </cell>
          <cell r="B24">
            <v>2697</v>
          </cell>
          <cell r="C24">
            <v>2445</v>
          </cell>
        </row>
        <row r="25">
          <cell r="B25">
            <v>72331</v>
          </cell>
          <cell r="C25">
            <v>76334</v>
          </cell>
        </row>
      </sheetData>
      <sheetData sheetId="2"/>
      <sheetData sheetId="3">
        <row r="4">
          <cell r="B4">
            <v>148665</v>
          </cell>
          <cell r="C4">
            <v>72331</v>
          </cell>
          <cell r="D4">
            <v>76334</v>
          </cell>
        </row>
        <row r="7">
          <cell r="I7">
            <v>8830</v>
          </cell>
          <cell r="J7">
            <v>8288</v>
          </cell>
        </row>
        <row r="8">
          <cell r="J8">
            <v>17118</v>
          </cell>
        </row>
        <row r="17">
          <cell r="I17">
            <v>44440</v>
          </cell>
          <cell r="J17">
            <v>42290</v>
          </cell>
        </row>
        <row r="18">
          <cell r="J18">
            <v>86730</v>
          </cell>
        </row>
        <row r="21">
          <cell r="I21">
            <v>10411</v>
          </cell>
          <cell r="J21">
            <v>11304</v>
          </cell>
        </row>
        <row r="22">
          <cell r="J22">
            <v>21715</v>
          </cell>
        </row>
        <row r="25">
          <cell r="I25">
            <v>8650</v>
          </cell>
          <cell r="J25">
            <v>14452</v>
          </cell>
        </row>
        <row r="26">
          <cell r="J26">
            <v>23102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98</v>
          </cell>
          <cell r="C5">
            <v>427</v>
          </cell>
        </row>
        <row r="6">
          <cell r="A6" t="str">
            <v>90～94</v>
          </cell>
          <cell r="B6">
            <v>484</v>
          </cell>
          <cell r="C6">
            <v>1503</v>
          </cell>
        </row>
        <row r="7">
          <cell r="A7" t="str">
            <v>85～89</v>
          </cell>
          <cell r="B7">
            <v>1511</v>
          </cell>
          <cell r="C7">
            <v>3141</v>
          </cell>
        </row>
        <row r="8">
          <cell r="A8" t="str">
            <v>80～84</v>
          </cell>
          <cell r="B8">
            <v>2797</v>
          </cell>
          <cell r="C8">
            <v>4375</v>
          </cell>
        </row>
        <row r="9">
          <cell r="A9" t="str">
            <v>75～79</v>
          </cell>
          <cell r="B9">
            <v>3739</v>
          </cell>
          <cell r="C9">
            <v>4949</v>
          </cell>
        </row>
        <row r="10">
          <cell r="A10" t="str">
            <v>70～74</v>
          </cell>
          <cell r="B10">
            <v>4363</v>
          </cell>
          <cell r="C10">
            <v>5020</v>
          </cell>
        </row>
        <row r="11">
          <cell r="A11" t="str">
            <v>65～69</v>
          </cell>
          <cell r="B11">
            <v>6033</v>
          </cell>
          <cell r="C11">
            <v>6224</v>
          </cell>
        </row>
        <row r="12">
          <cell r="A12" t="str">
            <v>60～64</v>
          </cell>
          <cell r="B12">
            <v>5668</v>
          </cell>
          <cell r="C12">
            <v>5710</v>
          </cell>
        </row>
        <row r="13">
          <cell r="A13" t="str">
            <v>55～59</v>
          </cell>
          <cell r="B13">
            <v>5010</v>
          </cell>
          <cell r="C13">
            <v>4838</v>
          </cell>
        </row>
        <row r="14">
          <cell r="A14" t="str">
            <v>50～54</v>
          </cell>
          <cell r="B14">
            <v>4655</v>
          </cell>
          <cell r="C14">
            <v>4710</v>
          </cell>
        </row>
        <row r="15">
          <cell r="A15" t="str">
            <v>45～49</v>
          </cell>
          <cell r="B15">
            <v>4667</v>
          </cell>
          <cell r="C15">
            <v>4446</v>
          </cell>
        </row>
        <row r="16">
          <cell r="A16" t="str">
            <v>40～44</v>
          </cell>
          <cell r="B16">
            <v>4929</v>
          </cell>
          <cell r="C16">
            <v>4668</v>
          </cell>
        </row>
        <row r="17">
          <cell r="A17" t="str">
            <v>35～39</v>
          </cell>
          <cell r="B17">
            <v>4698</v>
          </cell>
          <cell r="C17">
            <v>4293</v>
          </cell>
        </row>
        <row r="18">
          <cell r="A18" t="str">
            <v>30～34</v>
          </cell>
          <cell r="B18">
            <v>4048</v>
          </cell>
          <cell r="C18">
            <v>3649</v>
          </cell>
        </row>
        <row r="19">
          <cell r="A19" t="str">
            <v>25～29</v>
          </cell>
          <cell r="B19">
            <v>3689</v>
          </cell>
          <cell r="C19">
            <v>3318</v>
          </cell>
        </row>
        <row r="20">
          <cell r="A20" t="str">
            <v>20～24</v>
          </cell>
          <cell r="B20">
            <v>3450</v>
          </cell>
          <cell r="C20">
            <v>3277</v>
          </cell>
        </row>
        <row r="21">
          <cell r="A21" t="str">
            <v>15～19</v>
          </cell>
          <cell r="B21">
            <v>3692</v>
          </cell>
          <cell r="C21">
            <v>3514</v>
          </cell>
        </row>
        <row r="22">
          <cell r="A22" t="str">
            <v>10～14</v>
          </cell>
          <cell r="B22">
            <v>3280</v>
          </cell>
          <cell r="C22">
            <v>3156</v>
          </cell>
        </row>
        <row r="23">
          <cell r="A23" t="str">
            <v xml:space="preserve">  5～9</v>
          </cell>
          <cell r="B23">
            <v>2864</v>
          </cell>
          <cell r="C23">
            <v>2706</v>
          </cell>
        </row>
        <row r="24">
          <cell r="A24" t="str">
            <v xml:space="preserve">  0～4</v>
          </cell>
          <cell r="B24">
            <v>2690</v>
          </cell>
          <cell r="C24">
            <v>2449</v>
          </cell>
        </row>
        <row r="25">
          <cell r="B25">
            <v>72370</v>
          </cell>
          <cell r="C25">
            <v>76428</v>
          </cell>
        </row>
      </sheetData>
      <sheetData sheetId="2"/>
      <sheetData sheetId="3">
        <row r="4">
          <cell r="B4">
            <v>148798</v>
          </cell>
          <cell r="C4">
            <v>72370</v>
          </cell>
          <cell r="D4">
            <v>76428</v>
          </cell>
        </row>
        <row r="7">
          <cell r="I7">
            <v>8834</v>
          </cell>
          <cell r="J7">
            <v>8311</v>
          </cell>
        </row>
        <row r="8">
          <cell r="J8">
            <v>17145</v>
          </cell>
        </row>
        <row r="17">
          <cell r="I17">
            <v>44506</v>
          </cell>
          <cell r="J17">
            <v>42423</v>
          </cell>
        </row>
        <row r="18">
          <cell r="J18">
            <v>86929</v>
          </cell>
        </row>
        <row r="21">
          <cell r="I21">
            <v>10396</v>
          </cell>
          <cell r="J21">
            <v>11244</v>
          </cell>
        </row>
        <row r="22">
          <cell r="J22">
            <v>21640</v>
          </cell>
        </row>
        <row r="25">
          <cell r="I25">
            <v>8634</v>
          </cell>
          <cell r="J25">
            <v>14450</v>
          </cell>
        </row>
        <row r="26">
          <cell r="J26">
            <v>23084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57</v>
          </cell>
        </row>
        <row r="5">
          <cell r="A5" t="str">
            <v>95～99</v>
          </cell>
          <cell r="B5">
            <v>95</v>
          </cell>
          <cell r="C5">
            <v>415</v>
          </cell>
        </row>
        <row r="6">
          <cell r="A6" t="str">
            <v>90～94</v>
          </cell>
          <cell r="B6">
            <v>483</v>
          </cell>
          <cell r="C6">
            <v>1500</v>
          </cell>
        </row>
        <row r="7">
          <cell r="A7" t="str">
            <v>85～89</v>
          </cell>
          <cell r="B7">
            <v>1489</v>
          </cell>
          <cell r="C7">
            <v>3117</v>
          </cell>
        </row>
        <row r="8">
          <cell r="A8" t="str">
            <v>80～84</v>
          </cell>
          <cell r="B8">
            <v>2812</v>
          </cell>
          <cell r="C8">
            <v>4380</v>
          </cell>
        </row>
        <row r="9">
          <cell r="A9" t="str">
            <v>75～79</v>
          </cell>
          <cell r="B9">
            <v>3739</v>
          </cell>
          <cell r="C9">
            <v>4955</v>
          </cell>
        </row>
        <row r="10">
          <cell r="A10" t="str">
            <v>70～74</v>
          </cell>
          <cell r="B10">
            <v>4385</v>
          </cell>
          <cell r="C10">
            <v>5077</v>
          </cell>
        </row>
        <row r="11">
          <cell r="A11" t="str">
            <v>65～69</v>
          </cell>
          <cell r="B11">
            <v>5971</v>
          </cell>
          <cell r="C11">
            <v>6140</v>
          </cell>
        </row>
        <row r="12">
          <cell r="A12" t="str">
            <v>60～64</v>
          </cell>
          <cell r="B12">
            <v>5710</v>
          </cell>
          <cell r="C12">
            <v>5752</v>
          </cell>
        </row>
        <row r="13">
          <cell r="A13" t="str">
            <v>55～59</v>
          </cell>
          <cell r="B13">
            <v>5015</v>
          </cell>
          <cell r="C13">
            <v>4855</v>
          </cell>
        </row>
        <row r="14">
          <cell r="A14" t="str">
            <v>50～54</v>
          </cell>
          <cell r="B14">
            <v>4676</v>
          </cell>
          <cell r="C14">
            <v>4726</v>
          </cell>
        </row>
        <row r="15">
          <cell r="A15" t="str">
            <v>45～49</v>
          </cell>
          <cell r="B15">
            <v>4635</v>
          </cell>
          <cell r="C15">
            <v>4426</v>
          </cell>
        </row>
        <row r="16">
          <cell r="A16" t="str">
            <v>40～44</v>
          </cell>
          <cell r="B16">
            <v>4942</v>
          </cell>
          <cell r="C16">
            <v>4667</v>
          </cell>
        </row>
        <row r="17">
          <cell r="A17" t="str">
            <v>35～39</v>
          </cell>
          <cell r="B17">
            <v>4693</v>
          </cell>
          <cell r="C17">
            <v>4312</v>
          </cell>
        </row>
        <row r="18">
          <cell r="A18" t="str">
            <v>30～34</v>
          </cell>
          <cell r="B18">
            <v>4063</v>
          </cell>
          <cell r="C18">
            <v>3651</v>
          </cell>
        </row>
        <row r="19">
          <cell r="A19" t="str">
            <v>25～29</v>
          </cell>
          <cell r="B19">
            <v>3675</v>
          </cell>
          <cell r="C19">
            <v>3312</v>
          </cell>
        </row>
        <row r="20">
          <cell r="A20" t="str">
            <v>20～24</v>
          </cell>
          <cell r="B20">
            <v>3464</v>
          </cell>
          <cell r="C20">
            <v>3252</v>
          </cell>
        </row>
        <row r="21">
          <cell r="A21" t="str">
            <v>15～19</v>
          </cell>
          <cell r="B21">
            <v>3680</v>
          </cell>
          <cell r="C21">
            <v>3531</v>
          </cell>
        </row>
        <row r="22">
          <cell r="A22" t="str">
            <v>10～14</v>
          </cell>
          <cell r="B22">
            <v>3295</v>
          </cell>
          <cell r="C22">
            <v>3171</v>
          </cell>
        </row>
        <row r="23">
          <cell r="A23" t="str">
            <v xml:space="preserve">  5～9</v>
          </cell>
          <cell r="B23">
            <v>2851</v>
          </cell>
          <cell r="C23">
            <v>2702</v>
          </cell>
        </row>
        <row r="24">
          <cell r="A24" t="str">
            <v xml:space="preserve">  0～4</v>
          </cell>
          <cell r="B24">
            <v>2701</v>
          </cell>
          <cell r="C24">
            <v>2455</v>
          </cell>
        </row>
        <row r="25">
          <cell r="B25">
            <v>72380</v>
          </cell>
          <cell r="C25">
            <v>76453</v>
          </cell>
        </row>
      </sheetData>
      <sheetData sheetId="2"/>
      <sheetData sheetId="3">
        <row r="4">
          <cell r="B4">
            <v>148833</v>
          </cell>
          <cell r="C4">
            <v>72380</v>
          </cell>
          <cell r="D4">
            <v>76453</v>
          </cell>
        </row>
        <row r="7">
          <cell r="I7">
            <v>8847</v>
          </cell>
          <cell r="J7">
            <v>8328</v>
          </cell>
        </row>
        <row r="8">
          <cell r="J8">
            <v>17175</v>
          </cell>
        </row>
        <row r="17">
          <cell r="I17">
            <v>44553</v>
          </cell>
          <cell r="J17">
            <v>42484</v>
          </cell>
        </row>
        <row r="18">
          <cell r="J18">
            <v>87037</v>
          </cell>
        </row>
        <row r="21">
          <cell r="I21">
            <v>10356</v>
          </cell>
          <cell r="J21">
            <v>11217</v>
          </cell>
        </row>
        <row r="22">
          <cell r="J22">
            <v>21573</v>
          </cell>
        </row>
        <row r="25">
          <cell r="I25">
            <v>8624</v>
          </cell>
          <cell r="J25">
            <v>14424</v>
          </cell>
        </row>
        <row r="26">
          <cell r="J26">
            <v>23048</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55</v>
          </cell>
        </row>
        <row r="5">
          <cell r="A5" t="str">
            <v>95～99</v>
          </cell>
          <cell r="B5">
            <v>95</v>
          </cell>
          <cell r="C5">
            <v>411</v>
          </cell>
        </row>
        <row r="6">
          <cell r="A6" t="str">
            <v>90～94</v>
          </cell>
          <cell r="B6">
            <v>481</v>
          </cell>
          <cell r="C6">
            <v>1502</v>
          </cell>
        </row>
        <row r="7">
          <cell r="A7" t="str">
            <v>85～89</v>
          </cell>
          <cell r="B7">
            <v>1476</v>
          </cell>
          <cell r="C7">
            <v>3098</v>
          </cell>
        </row>
        <row r="8">
          <cell r="A8" t="str">
            <v>80～84</v>
          </cell>
          <cell r="B8">
            <v>2790</v>
          </cell>
          <cell r="C8">
            <v>4380</v>
          </cell>
        </row>
        <row r="9">
          <cell r="A9" t="str">
            <v>75～79</v>
          </cell>
          <cell r="B9">
            <v>3737</v>
          </cell>
          <cell r="C9">
            <v>4954</v>
          </cell>
        </row>
        <row r="10">
          <cell r="A10" t="str">
            <v>70～74</v>
          </cell>
          <cell r="B10">
            <v>4431</v>
          </cell>
          <cell r="C10">
            <v>5114</v>
          </cell>
        </row>
        <row r="11">
          <cell r="A11" t="str">
            <v>65～69</v>
          </cell>
          <cell r="B11">
            <v>5902</v>
          </cell>
          <cell r="C11">
            <v>6092</v>
          </cell>
        </row>
        <row r="12">
          <cell r="A12" t="str">
            <v>60～64</v>
          </cell>
          <cell r="B12">
            <v>5743</v>
          </cell>
          <cell r="C12">
            <v>5781</v>
          </cell>
        </row>
        <row r="13">
          <cell r="A13" t="str">
            <v>55～59</v>
          </cell>
          <cell r="B13">
            <v>5037</v>
          </cell>
          <cell r="C13">
            <v>4852</v>
          </cell>
        </row>
        <row r="14">
          <cell r="A14" t="str">
            <v>50～54</v>
          </cell>
          <cell r="B14">
            <v>4670</v>
          </cell>
          <cell r="C14">
            <v>4738</v>
          </cell>
        </row>
        <row r="15">
          <cell r="A15" t="str">
            <v>45～49</v>
          </cell>
          <cell r="B15">
            <v>4641</v>
          </cell>
          <cell r="C15">
            <v>4409</v>
          </cell>
        </row>
        <row r="16">
          <cell r="A16" t="str">
            <v>40～44</v>
          </cell>
          <cell r="B16">
            <v>4925</v>
          </cell>
          <cell r="C16">
            <v>4676</v>
          </cell>
        </row>
        <row r="17">
          <cell r="A17" t="str">
            <v>35～39</v>
          </cell>
          <cell r="B17">
            <v>4715</v>
          </cell>
          <cell r="C17">
            <v>4340</v>
          </cell>
        </row>
        <row r="18">
          <cell r="A18" t="str">
            <v>30～34</v>
          </cell>
          <cell r="B18">
            <v>4080</v>
          </cell>
          <cell r="C18">
            <v>3674</v>
          </cell>
        </row>
        <row r="19">
          <cell r="A19" t="str">
            <v>25～29</v>
          </cell>
          <cell r="B19">
            <v>3670</v>
          </cell>
          <cell r="C19">
            <v>3289</v>
          </cell>
        </row>
        <row r="20">
          <cell r="A20" t="str">
            <v>20～24</v>
          </cell>
          <cell r="B20">
            <v>3456</v>
          </cell>
          <cell r="C20">
            <v>3247</v>
          </cell>
        </row>
        <row r="21">
          <cell r="A21" t="str">
            <v>15～19</v>
          </cell>
          <cell r="B21">
            <v>3696</v>
          </cell>
          <cell r="C21">
            <v>3535</v>
          </cell>
        </row>
        <row r="22">
          <cell r="A22" t="str">
            <v>10～14</v>
          </cell>
          <cell r="B22">
            <v>3303</v>
          </cell>
          <cell r="C22">
            <v>3181</v>
          </cell>
        </row>
        <row r="23">
          <cell r="A23" t="str">
            <v xml:space="preserve">  5～9</v>
          </cell>
          <cell r="B23">
            <v>2849</v>
          </cell>
          <cell r="C23">
            <v>2709</v>
          </cell>
        </row>
        <row r="24">
          <cell r="A24" t="str">
            <v xml:space="preserve">  0～4</v>
          </cell>
          <cell r="B24">
            <v>2724</v>
          </cell>
          <cell r="C24">
            <v>2458</v>
          </cell>
        </row>
        <row r="25">
          <cell r="B25">
            <v>72427</v>
          </cell>
          <cell r="C25">
            <v>76495</v>
          </cell>
        </row>
      </sheetData>
      <sheetData sheetId="2"/>
      <sheetData sheetId="3">
        <row r="4">
          <cell r="B4">
            <v>148922</v>
          </cell>
          <cell r="C4">
            <v>72427</v>
          </cell>
          <cell r="D4">
            <v>76495</v>
          </cell>
        </row>
        <row r="7">
          <cell r="I7">
            <v>8876</v>
          </cell>
          <cell r="J7">
            <v>8348</v>
          </cell>
        </row>
        <row r="8">
          <cell r="J8">
            <v>17224</v>
          </cell>
        </row>
        <row r="17">
          <cell r="I17">
            <v>44633</v>
          </cell>
          <cell r="J17">
            <v>42541</v>
          </cell>
        </row>
        <row r="18">
          <cell r="J18">
            <v>87174</v>
          </cell>
        </row>
        <row r="21">
          <cell r="I21">
            <v>10333</v>
          </cell>
          <cell r="J21">
            <v>11206</v>
          </cell>
        </row>
        <row r="22">
          <cell r="J22">
            <v>21539</v>
          </cell>
        </row>
        <row r="25">
          <cell r="I25">
            <v>8585</v>
          </cell>
          <cell r="J25">
            <v>14400</v>
          </cell>
        </row>
        <row r="26">
          <cell r="J26">
            <v>22985</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56</v>
          </cell>
        </row>
        <row r="5">
          <cell r="A5" t="str">
            <v>95～99</v>
          </cell>
          <cell r="B5">
            <v>93</v>
          </cell>
          <cell r="C5">
            <v>414</v>
          </cell>
        </row>
        <row r="6">
          <cell r="A6" t="str">
            <v>90～94</v>
          </cell>
          <cell r="B6">
            <v>471</v>
          </cell>
          <cell r="C6">
            <v>1503</v>
          </cell>
        </row>
        <row r="7">
          <cell r="A7" t="str">
            <v>85～89</v>
          </cell>
          <cell r="B7">
            <v>1464</v>
          </cell>
          <cell r="C7">
            <v>3061</v>
          </cell>
        </row>
        <row r="8">
          <cell r="A8" t="str">
            <v>80～84</v>
          </cell>
          <cell r="B8">
            <v>2771</v>
          </cell>
          <cell r="C8">
            <v>4384</v>
          </cell>
        </row>
        <row r="9">
          <cell r="A9" t="str">
            <v>75～79</v>
          </cell>
          <cell r="B9">
            <v>3733</v>
          </cell>
          <cell r="C9">
            <v>4960</v>
          </cell>
        </row>
        <row r="10">
          <cell r="A10" t="str">
            <v>70～74</v>
          </cell>
          <cell r="B10">
            <v>4469</v>
          </cell>
          <cell r="C10">
            <v>5145</v>
          </cell>
        </row>
        <row r="11">
          <cell r="A11" t="str">
            <v>65～69</v>
          </cell>
          <cell r="B11">
            <v>5862</v>
          </cell>
          <cell r="C11">
            <v>6050</v>
          </cell>
        </row>
        <row r="12">
          <cell r="A12" t="str">
            <v>60～64</v>
          </cell>
          <cell r="B12">
            <v>5731</v>
          </cell>
          <cell r="C12">
            <v>5776</v>
          </cell>
        </row>
        <row r="13">
          <cell r="A13" t="str">
            <v>55～59</v>
          </cell>
          <cell r="B13">
            <v>5080</v>
          </cell>
          <cell r="C13">
            <v>4891</v>
          </cell>
        </row>
        <row r="14">
          <cell r="A14" t="str">
            <v>50～54</v>
          </cell>
          <cell r="B14">
            <v>4671</v>
          </cell>
          <cell r="C14">
            <v>4713</v>
          </cell>
        </row>
        <row r="15">
          <cell r="A15" t="str">
            <v>45～49</v>
          </cell>
          <cell r="B15">
            <v>4654</v>
          </cell>
          <cell r="C15">
            <v>4443</v>
          </cell>
        </row>
        <row r="16">
          <cell r="A16" t="str">
            <v>40～44</v>
          </cell>
          <cell r="B16">
            <v>4929</v>
          </cell>
          <cell r="C16">
            <v>4680</v>
          </cell>
        </row>
        <row r="17">
          <cell r="A17" t="str">
            <v>35～39</v>
          </cell>
          <cell r="B17">
            <v>4716</v>
          </cell>
          <cell r="C17">
            <v>4340</v>
          </cell>
        </row>
        <row r="18">
          <cell r="A18" t="str">
            <v>30～34</v>
          </cell>
          <cell r="B18">
            <v>4091</v>
          </cell>
          <cell r="C18">
            <v>3682</v>
          </cell>
        </row>
        <row r="19">
          <cell r="A19" t="str">
            <v>25～29</v>
          </cell>
          <cell r="B19">
            <v>3663</v>
          </cell>
          <cell r="C19">
            <v>3299</v>
          </cell>
        </row>
        <row r="20">
          <cell r="A20" t="str">
            <v>20～24</v>
          </cell>
          <cell r="B20">
            <v>3471</v>
          </cell>
          <cell r="C20">
            <v>3233</v>
          </cell>
        </row>
        <row r="21">
          <cell r="A21" t="str">
            <v>15～19</v>
          </cell>
          <cell r="B21">
            <v>3690</v>
          </cell>
          <cell r="C21">
            <v>3545</v>
          </cell>
        </row>
        <row r="22">
          <cell r="A22" t="str">
            <v>10～14</v>
          </cell>
          <cell r="B22">
            <v>3305</v>
          </cell>
          <cell r="C22">
            <v>3181</v>
          </cell>
        </row>
        <row r="23">
          <cell r="A23" t="str">
            <v xml:space="preserve">  5～9</v>
          </cell>
          <cell r="B23">
            <v>2857</v>
          </cell>
          <cell r="C23">
            <v>2717</v>
          </cell>
        </row>
        <row r="24">
          <cell r="A24" t="str">
            <v xml:space="preserve">  0～4</v>
          </cell>
          <cell r="B24">
            <v>2718</v>
          </cell>
          <cell r="C24">
            <v>2449</v>
          </cell>
        </row>
        <row r="25">
          <cell r="B25">
            <v>72446</v>
          </cell>
          <cell r="C25">
            <v>76522</v>
          </cell>
        </row>
      </sheetData>
      <sheetData sheetId="2"/>
      <sheetData sheetId="3">
        <row r="4">
          <cell r="B4">
            <v>148968</v>
          </cell>
          <cell r="C4">
            <v>72446</v>
          </cell>
          <cell r="D4">
            <v>76522</v>
          </cell>
        </row>
        <row r="7">
          <cell r="I7">
            <v>8880</v>
          </cell>
          <cell r="J7">
            <v>8347</v>
          </cell>
        </row>
        <row r="8">
          <cell r="J8">
            <v>17227</v>
          </cell>
        </row>
        <row r="17">
          <cell r="I17">
            <v>44696</v>
          </cell>
          <cell r="J17">
            <v>42602</v>
          </cell>
        </row>
        <row r="18">
          <cell r="J18">
            <v>87298</v>
          </cell>
        </row>
        <row r="21">
          <cell r="I21">
            <v>10331</v>
          </cell>
          <cell r="J21">
            <v>11195</v>
          </cell>
        </row>
        <row r="22">
          <cell r="J22">
            <v>21526</v>
          </cell>
        </row>
        <row r="25">
          <cell r="I25">
            <v>8539</v>
          </cell>
          <cell r="J25">
            <v>14378</v>
          </cell>
        </row>
        <row r="26">
          <cell r="J26">
            <v>22917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55</v>
          </cell>
        </row>
        <row r="5">
          <cell r="A5" t="str">
            <v>95～99</v>
          </cell>
          <cell r="B5">
            <v>92</v>
          </cell>
          <cell r="C5">
            <v>413</v>
          </cell>
        </row>
        <row r="6">
          <cell r="A6" t="str">
            <v>90～94</v>
          </cell>
          <cell r="B6">
            <v>449</v>
          </cell>
          <cell r="C6">
            <v>1489</v>
          </cell>
        </row>
        <row r="7">
          <cell r="A7" t="str">
            <v>85～89</v>
          </cell>
          <cell r="B7">
            <v>1477</v>
          </cell>
          <cell r="C7">
            <v>3053</v>
          </cell>
        </row>
        <row r="8">
          <cell r="A8" t="str">
            <v>80～84</v>
          </cell>
          <cell r="B8">
            <v>2762</v>
          </cell>
          <cell r="C8">
            <v>4378</v>
          </cell>
        </row>
        <row r="9">
          <cell r="A9" t="str">
            <v>75～79</v>
          </cell>
          <cell r="B9">
            <v>3716</v>
          </cell>
          <cell r="C9">
            <v>4959</v>
          </cell>
        </row>
        <row r="10">
          <cell r="A10" t="str">
            <v>70～74</v>
          </cell>
          <cell r="B10">
            <v>4488</v>
          </cell>
          <cell r="C10">
            <v>5171</v>
          </cell>
        </row>
        <row r="11">
          <cell r="A11" t="str">
            <v>65～69</v>
          </cell>
          <cell r="B11">
            <v>5828</v>
          </cell>
          <cell r="C11">
            <v>6014</v>
          </cell>
        </row>
        <row r="12">
          <cell r="A12" t="str">
            <v>60～64</v>
          </cell>
          <cell r="B12">
            <v>5754</v>
          </cell>
          <cell r="C12">
            <v>5791</v>
          </cell>
        </row>
        <row r="13">
          <cell r="A13" t="str">
            <v>55～59</v>
          </cell>
          <cell r="B13">
            <v>5077</v>
          </cell>
          <cell r="C13">
            <v>4903</v>
          </cell>
        </row>
        <row r="14">
          <cell r="A14" t="str">
            <v>50～54</v>
          </cell>
          <cell r="B14">
            <v>4691</v>
          </cell>
          <cell r="C14">
            <v>4701</v>
          </cell>
        </row>
        <row r="15">
          <cell r="A15" t="str">
            <v>45～49</v>
          </cell>
          <cell r="B15">
            <v>4663</v>
          </cell>
          <cell r="C15">
            <v>4451</v>
          </cell>
        </row>
        <row r="16">
          <cell r="A16" t="str">
            <v>40～44</v>
          </cell>
          <cell r="B16">
            <v>4910</v>
          </cell>
          <cell r="C16">
            <v>4671</v>
          </cell>
        </row>
        <row r="17">
          <cell r="A17" t="str">
            <v>35～39</v>
          </cell>
          <cell r="B17">
            <v>4736</v>
          </cell>
          <cell r="C17">
            <v>4345</v>
          </cell>
        </row>
        <row r="18">
          <cell r="A18" t="str">
            <v>30～34</v>
          </cell>
          <cell r="B18">
            <v>4097</v>
          </cell>
          <cell r="C18">
            <v>3711</v>
          </cell>
        </row>
        <row r="19">
          <cell r="A19" t="str">
            <v>25～29</v>
          </cell>
          <cell r="B19">
            <v>3677</v>
          </cell>
          <cell r="C19">
            <v>3320</v>
          </cell>
        </row>
        <row r="20">
          <cell r="A20" t="str">
            <v>20～24</v>
          </cell>
          <cell r="B20">
            <v>3431</v>
          </cell>
          <cell r="C20">
            <v>3248</v>
          </cell>
        </row>
        <row r="21">
          <cell r="A21" t="str">
            <v>15～19</v>
          </cell>
          <cell r="B21">
            <v>3664</v>
          </cell>
          <cell r="C21">
            <v>3545</v>
          </cell>
        </row>
        <row r="22">
          <cell r="A22" t="str">
            <v>10～14</v>
          </cell>
          <cell r="B22">
            <v>3325</v>
          </cell>
          <cell r="C22">
            <v>3199</v>
          </cell>
        </row>
        <row r="23">
          <cell r="A23" t="str">
            <v xml:space="preserve">  5～9</v>
          </cell>
          <cell r="B23">
            <v>2865</v>
          </cell>
          <cell r="C23">
            <v>2719</v>
          </cell>
        </row>
        <row r="24">
          <cell r="A24" t="str">
            <v xml:space="preserve">  0～4</v>
          </cell>
          <cell r="B24">
            <v>2728</v>
          </cell>
          <cell r="C24">
            <v>2440</v>
          </cell>
        </row>
        <row r="25">
          <cell r="B25">
            <v>72437</v>
          </cell>
          <cell r="C25">
            <v>76576</v>
          </cell>
        </row>
      </sheetData>
      <sheetData sheetId="2"/>
      <sheetData sheetId="3">
        <row r="4">
          <cell r="B4">
            <v>149013</v>
          </cell>
          <cell r="C4">
            <v>72437</v>
          </cell>
          <cell r="D4">
            <v>76576</v>
          </cell>
        </row>
        <row r="7">
          <cell r="I7">
            <v>8918</v>
          </cell>
          <cell r="J7">
            <v>8358</v>
          </cell>
        </row>
        <row r="8">
          <cell r="J8">
            <v>17276</v>
          </cell>
        </row>
        <row r="17">
          <cell r="I17">
            <v>44700</v>
          </cell>
          <cell r="J17">
            <v>42686</v>
          </cell>
        </row>
        <row r="18">
          <cell r="J18">
            <v>87386</v>
          </cell>
        </row>
        <row r="21">
          <cell r="I21">
            <v>10316</v>
          </cell>
          <cell r="J21">
            <v>11185</v>
          </cell>
        </row>
        <row r="22">
          <cell r="J22">
            <v>21501</v>
          </cell>
        </row>
        <row r="25">
          <cell r="I25">
            <v>8503</v>
          </cell>
          <cell r="J25">
            <v>14347</v>
          </cell>
        </row>
        <row r="26">
          <cell r="J26">
            <v>22850</v>
          </cell>
        </row>
      </sheetData>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51</v>
          </cell>
        </row>
        <row r="5">
          <cell r="A5" t="str">
            <v>95～99</v>
          </cell>
          <cell r="B5">
            <v>94</v>
          </cell>
          <cell r="C5">
            <v>407</v>
          </cell>
        </row>
        <row r="6">
          <cell r="A6" t="str">
            <v>90～94</v>
          </cell>
          <cell r="B6">
            <v>441</v>
          </cell>
          <cell r="C6">
            <v>1492</v>
          </cell>
        </row>
        <row r="7">
          <cell r="A7" t="str">
            <v>85～89</v>
          </cell>
          <cell r="B7">
            <v>1486</v>
          </cell>
          <cell r="C7">
            <v>3036</v>
          </cell>
        </row>
        <row r="8">
          <cell r="A8" t="str">
            <v>80～84</v>
          </cell>
          <cell r="B8">
            <v>2753</v>
          </cell>
          <cell r="C8">
            <v>4398</v>
          </cell>
        </row>
        <row r="9">
          <cell r="A9" t="str">
            <v>75～79</v>
          </cell>
          <cell r="B9">
            <v>3710</v>
          </cell>
          <cell r="C9">
            <v>4940</v>
          </cell>
        </row>
        <row r="10">
          <cell r="A10" t="str">
            <v>70～74</v>
          </cell>
          <cell r="B10">
            <v>4518</v>
          </cell>
          <cell r="C10">
            <v>5195</v>
          </cell>
        </row>
        <row r="11">
          <cell r="A11" t="str">
            <v>65～69</v>
          </cell>
          <cell r="B11">
            <v>5778</v>
          </cell>
          <cell r="C11">
            <v>5987</v>
          </cell>
        </row>
        <row r="12">
          <cell r="A12" t="str">
            <v>60～64</v>
          </cell>
          <cell r="B12">
            <v>5785</v>
          </cell>
          <cell r="C12">
            <v>5804</v>
          </cell>
        </row>
        <row r="13">
          <cell r="A13" t="str">
            <v>55～59</v>
          </cell>
          <cell r="B13">
            <v>5094</v>
          </cell>
          <cell r="C13">
            <v>4917</v>
          </cell>
        </row>
        <row r="14">
          <cell r="A14" t="str">
            <v>50～54</v>
          </cell>
          <cell r="B14">
            <v>4687</v>
          </cell>
          <cell r="C14">
            <v>4696</v>
          </cell>
        </row>
        <row r="15">
          <cell r="A15" t="str">
            <v>45～49</v>
          </cell>
          <cell r="B15">
            <v>4653</v>
          </cell>
          <cell r="C15">
            <v>4452</v>
          </cell>
        </row>
        <row r="16">
          <cell r="A16" t="str">
            <v>40～44</v>
          </cell>
          <cell r="B16">
            <v>4908</v>
          </cell>
          <cell r="C16">
            <v>4662</v>
          </cell>
        </row>
        <row r="17">
          <cell r="A17" t="str">
            <v>35～39</v>
          </cell>
          <cell r="B17">
            <v>4731</v>
          </cell>
          <cell r="C17">
            <v>4375</v>
          </cell>
        </row>
        <row r="18">
          <cell r="A18" t="str">
            <v>30～34</v>
          </cell>
          <cell r="B18">
            <v>4116</v>
          </cell>
          <cell r="C18">
            <v>3735</v>
          </cell>
        </row>
        <row r="19">
          <cell r="A19" t="str">
            <v>25～29</v>
          </cell>
          <cell r="B19">
            <v>3679</v>
          </cell>
          <cell r="C19">
            <v>3321</v>
          </cell>
        </row>
        <row r="20">
          <cell r="A20" t="str">
            <v>20～24</v>
          </cell>
          <cell r="B20">
            <v>3459</v>
          </cell>
          <cell r="C20">
            <v>3259</v>
          </cell>
        </row>
        <row r="21">
          <cell r="A21" t="str">
            <v>15～19</v>
          </cell>
          <cell r="B21">
            <v>3638</v>
          </cell>
          <cell r="C21">
            <v>3496</v>
          </cell>
        </row>
        <row r="22">
          <cell r="A22" t="str">
            <v>10～14</v>
          </cell>
          <cell r="B22">
            <v>3362</v>
          </cell>
          <cell r="C22">
            <v>3242</v>
          </cell>
        </row>
        <row r="23">
          <cell r="A23" t="str">
            <v xml:space="preserve">  5～9</v>
          </cell>
          <cell r="B23">
            <v>2868</v>
          </cell>
          <cell r="C23">
            <v>2722</v>
          </cell>
        </row>
        <row r="24">
          <cell r="A24" t="str">
            <v xml:space="preserve">  0～4</v>
          </cell>
          <cell r="B24">
            <v>2721</v>
          </cell>
          <cell r="C24">
            <v>2448</v>
          </cell>
        </row>
        <row r="25">
          <cell r="B25">
            <v>72488</v>
          </cell>
          <cell r="C25">
            <v>76635</v>
          </cell>
        </row>
      </sheetData>
      <sheetData sheetId="2"/>
      <sheetData sheetId="3">
        <row r="4">
          <cell r="B4">
            <v>149123</v>
          </cell>
          <cell r="C4">
            <v>72488</v>
          </cell>
          <cell r="D4">
            <v>76635</v>
          </cell>
        </row>
        <row r="7">
          <cell r="I7">
            <v>8951</v>
          </cell>
          <cell r="J7">
            <v>8412</v>
          </cell>
        </row>
        <row r="8">
          <cell r="J8">
            <v>17363</v>
          </cell>
        </row>
        <row r="17">
          <cell r="I17">
            <v>44750</v>
          </cell>
          <cell r="J17">
            <v>42717</v>
          </cell>
        </row>
        <row r="18">
          <cell r="J18">
            <v>87467</v>
          </cell>
        </row>
        <row r="21">
          <cell r="I21">
            <v>10296</v>
          </cell>
          <cell r="J21">
            <v>11182</v>
          </cell>
        </row>
        <row r="22">
          <cell r="J22">
            <v>21478</v>
          </cell>
        </row>
        <row r="25">
          <cell r="I25">
            <v>8491</v>
          </cell>
          <cell r="J25">
            <v>14324</v>
          </cell>
        </row>
        <row r="26">
          <cell r="J26">
            <v>22815</v>
          </cell>
        </row>
      </sheetData>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51</v>
          </cell>
        </row>
        <row r="5">
          <cell r="A5" t="str">
            <v>95～99</v>
          </cell>
          <cell r="B5">
            <v>93</v>
          </cell>
          <cell r="C5">
            <v>402</v>
          </cell>
        </row>
        <row r="6">
          <cell r="A6" t="str">
            <v>90～94</v>
          </cell>
          <cell r="B6">
            <v>433</v>
          </cell>
          <cell r="C6">
            <v>1477</v>
          </cell>
        </row>
        <row r="7">
          <cell r="A7" t="str">
            <v>85～89</v>
          </cell>
          <cell r="B7">
            <v>1486</v>
          </cell>
          <cell r="C7">
            <v>3031</v>
          </cell>
        </row>
        <row r="8">
          <cell r="A8" t="str">
            <v>80～84</v>
          </cell>
          <cell r="B8">
            <v>2745</v>
          </cell>
          <cell r="C8">
            <v>4398</v>
          </cell>
        </row>
        <row r="9">
          <cell r="A9" t="str">
            <v>75～79</v>
          </cell>
          <cell r="B9">
            <v>3716</v>
          </cell>
          <cell r="C9">
            <v>4909</v>
          </cell>
        </row>
        <row r="10">
          <cell r="A10" t="str">
            <v>70～74</v>
          </cell>
          <cell r="B10">
            <v>4533</v>
          </cell>
          <cell r="C10">
            <v>5247</v>
          </cell>
        </row>
        <row r="11">
          <cell r="A11" t="str">
            <v>65～69</v>
          </cell>
          <cell r="B11">
            <v>5723</v>
          </cell>
          <cell r="C11">
            <v>5926</v>
          </cell>
        </row>
        <row r="12">
          <cell r="A12" t="str">
            <v>60～64</v>
          </cell>
          <cell r="B12">
            <v>5806</v>
          </cell>
          <cell r="C12">
            <v>5829</v>
          </cell>
        </row>
        <row r="13">
          <cell r="A13" t="str">
            <v>55～59</v>
          </cell>
          <cell r="B13">
            <v>5106</v>
          </cell>
          <cell r="C13">
            <v>4943</v>
          </cell>
        </row>
        <row r="14">
          <cell r="A14" t="str">
            <v>50～54</v>
          </cell>
          <cell r="B14">
            <v>4684</v>
          </cell>
          <cell r="C14">
            <v>4667</v>
          </cell>
        </row>
        <row r="15">
          <cell r="A15" t="str">
            <v>45～49</v>
          </cell>
          <cell r="B15">
            <v>4639</v>
          </cell>
          <cell r="C15">
            <v>4447</v>
          </cell>
        </row>
        <row r="16">
          <cell r="A16" t="str">
            <v>40～44</v>
          </cell>
          <cell r="B16">
            <v>4926</v>
          </cell>
          <cell r="C16">
            <v>4683</v>
          </cell>
        </row>
        <row r="17">
          <cell r="A17" t="str">
            <v>35～39</v>
          </cell>
          <cell r="B17">
            <v>4744</v>
          </cell>
          <cell r="C17">
            <v>4388</v>
          </cell>
        </row>
        <row r="18">
          <cell r="A18" t="str">
            <v>30～34</v>
          </cell>
          <cell r="B18">
            <v>4105</v>
          </cell>
          <cell r="C18">
            <v>3736</v>
          </cell>
        </row>
        <row r="19">
          <cell r="A19" t="str">
            <v>25～29</v>
          </cell>
          <cell r="B19">
            <v>3729</v>
          </cell>
          <cell r="C19">
            <v>3343</v>
          </cell>
        </row>
        <row r="20">
          <cell r="A20" t="str">
            <v>20～24</v>
          </cell>
          <cell r="B20">
            <v>3416</v>
          </cell>
          <cell r="C20">
            <v>3245</v>
          </cell>
        </row>
        <row r="21">
          <cell r="A21" t="str">
            <v>15～19</v>
          </cell>
          <cell r="B21">
            <v>3650</v>
          </cell>
          <cell r="C21">
            <v>3513</v>
          </cell>
        </row>
        <row r="22">
          <cell r="A22" t="str">
            <v>10～14</v>
          </cell>
          <cell r="B22">
            <v>3380</v>
          </cell>
          <cell r="C22">
            <v>3245</v>
          </cell>
        </row>
        <row r="23">
          <cell r="A23" t="str">
            <v xml:space="preserve">  5～9</v>
          </cell>
          <cell r="B23">
            <v>2871</v>
          </cell>
          <cell r="C23">
            <v>2737</v>
          </cell>
        </row>
        <row r="24">
          <cell r="A24" t="str">
            <v xml:space="preserve">  0～4</v>
          </cell>
          <cell r="B24">
            <v>2710</v>
          </cell>
          <cell r="C24">
            <v>2455</v>
          </cell>
        </row>
        <row r="25">
          <cell r="B25">
            <v>72502</v>
          </cell>
          <cell r="C25">
            <v>76672</v>
          </cell>
        </row>
      </sheetData>
      <sheetData sheetId="2"/>
      <sheetData sheetId="3">
        <row r="4">
          <cell r="B4">
            <v>149174</v>
          </cell>
          <cell r="C4">
            <v>72502</v>
          </cell>
          <cell r="D4">
            <v>76672</v>
          </cell>
        </row>
        <row r="7">
          <cell r="I7">
            <v>8961</v>
          </cell>
          <cell r="J7">
            <v>8437</v>
          </cell>
        </row>
        <row r="8">
          <cell r="J8">
            <v>17398</v>
          </cell>
        </row>
        <row r="17">
          <cell r="I17">
            <v>44805</v>
          </cell>
          <cell r="J17">
            <v>42794</v>
          </cell>
        </row>
        <row r="18">
          <cell r="J18">
            <v>87599</v>
          </cell>
        </row>
        <row r="21">
          <cell r="I21">
            <v>10256</v>
          </cell>
          <cell r="J21">
            <v>11173</v>
          </cell>
        </row>
        <row r="22">
          <cell r="J22">
            <v>21429</v>
          </cell>
        </row>
        <row r="25">
          <cell r="I25">
            <v>8480</v>
          </cell>
          <cell r="J25">
            <v>14268</v>
          </cell>
        </row>
        <row r="26">
          <cell r="J26">
            <v>22748</v>
          </cell>
        </row>
      </sheetData>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52</v>
          </cell>
        </row>
        <row r="5">
          <cell r="A5" t="str">
            <v>95～99</v>
          </cell>
          <cell r="B5">
            <v>96</v>
          </cell>
          <cell r="C5">
            <v>396</v>
          </cell>
        </row>
        <row r="6">
          <cell r="A6" t="str">
            <v>90～94</v>
          </cell>
          <cell r="B6">
            <v>432</v>
          </cell>
          <cell r="C6">
            <v>1476</v>
          </cell>
        </row>
        <row r="7">
          <cell r="A7" t="str">
            <v>85～89</v>
          </cell>
          <cell r="B7">
            <v>1490</v>
          </cell>
          <cell r="C7">
            <v>3028</v>
          </cell>
        </row>
        <row r="8">
          <cell r="A8" t="str">
            <v>80～84</v>
          </cell>
          <cell r="B8">
            <v>2746</v>
          </cell>
          <cell r="C8">
            <v>4403</v>
          </cell>
        </row>
        <row r="9">
          <cell r="A9" t="str">
            <v>75～79</v>
          </cell>
          <cell r="B9">
            <v>3716</v>
          </cell>
          <cell r="C9">
            <v>4898</v>
          </cell>
        </row>
        <row r="10">
          <cell r="A10" t="str">
            <v>70～74</v>
          </cell>
          <cell r="B10">
            <v>4539</v>
          </cell>
          <cell r="C10">
            <v>5271</v>
          </cell>
        </row>
        <row r="11">
          <cell r="A11" t="str">
            <v>65～69</v>
          </cell>
          <cell r="B11">
            <v>5689</v>
          </cell>
          <cell r="C11">
            <v>5895</v>
          </cell>
        </row>
        <row r="12">
          <cell r="A12" t="str">
            <v>60～64</v>
          </cell>
          <cell r="B12">
            <v>5821</v>
          </cell>
          <cell r="C12">
            <v>5839</v>
          </cell>
        </row>
        <row r="13">
          <cell r="A13" t="str">
            <v>55～59</v>
          </cell>
          <cell r="B13">
            <v>5119</v>
          </cell>
          <cell r="C13">
            <v>4950</v>
          </cell>
        </row>
        <row r="14">
          <cell r="A14" t="str">
            <v>50～54</v>
          </cell>
          <cell r="B14">
            <v>4688</v>
          </cell>
          <cell r="C14">
            <v>4665</v>
          </cell>
        </row>
        <row r="15">
          <cell r="A15" t="str">
            <v>45～49</v>
          </cell>
          <cell r="B15">
            <v>4629</v>
          </cell>
          <cell r="C15">
            <v>4450</v>
          </cell>
        </row>
        <row r="16">
          <cell r="A16" t="str">
            <v>40～44</v>
          </cell>
          <cell r="B16">
            <v>4935</v>
          </cell>
          <cell r="C16">
            <v>4674</v>
          </cell>
        </row>
        <row r="17">
          <cell r="A17" t="str">
            <v>35～39</v>
          </cell>
          <cell r="B17">
            <v>4739</v>
          </cell>
          <cell r="C17">
            <v>4396</v>
          </cell>
        </row>
        <row r="18">
          <cell r="A18" t="str">
            <v>30～34</v>
          </cell>
          <cell r="B18">
            <v>4112</v>
          </cell>
          <cell r="C18">
            <v>3760</v>
          </cell>
        </row>
        <row r="19">
          <cell r="A19" t="str">
            <v>25～29</v>
          </cell>
          <cell r="B19">
            <v>3749</v>
          </cell>
          <cell r="C19">
            <v>3359</v>
          </cell>
        </row>
        <row r="20">
          <cell r="A20" t="str">
            <v>20～24</v>
          </cell>
          <cell r="B20">
            <v>3393</v>
          </cell>
          <cell r="C20">
            <v>3232</v>
          </cell>
        </row>
        <row r="21">
          <cell r="A21" t="str">
            <v>15～19</v>
          </cell>
          <cell r="B21">
            <v>3671</v>
          </cell>
          <cell r="C21">
            <v>3521</v>
          </cell>
        </row>
        <row r="22">
          <cell r="A22" t="str">
            <v>10～14</v>
          </cell>
          <cell r="B22">
            <v>3381</v>
          </cell>
          <cell r="C22">
            <v>3255</v>
          </cell>
        </row>
        <row r="23">
          <cell r="A23" t="str">
            <v xml:space="preserve">  5～9</v>
          </cell>
          <cell r="B23">
            <v>2866</v>
          </cell>
          <cell r="C23">
            <v>2734</v>
          </cell>
        </row>
        <row r="24">
          <cell r="A24" t="str">
            <v xml:space="preserve">  0～4</v>
          </cell>
          <cell r="B24">
            <v>2724</v>
          </cell>
          <cell r="C24">
            <v>2451</v>
          </cell>
        </row>
        <row r="25">
          <cell r="B25">
            <v>72542</v>
          </cell>
          <cell r="C25">
            <v>76705</v>
          </cell>
        </row>
      </sheetData>
      <sheetData sheetId="2"/>
      <sheetData sheetId="3">
        <row r="4">
          <cell r="B4">
            <v>149247</v>
          </cell>
          <cell r="C4">
            <v>72542</v>
          </cell>
          <cell r="D4">
            <v>76705</v>
          </cell>
        </row>
        <row r="7">
          <cell r="I7">
            <v>8971</v>
          </cell>
          <cell r="J7">
            <v>8440</v>
          </cell>
        </row>
        <row r="8">
          <cell r="J8">
            <v>17411</v>
          </cell>
        </row>
        <row r="17">
          <cell r="I17">
            <v>44856</v>
          </cell>
          <cell r="J17">
            <v>42846</v>
          </cell>
        </row>
        <row r="18">
          <cell r="J18">
            <v>87702</v>
          </cell>
        </row>
        <row r="21">
          <cell r="I21">
            <v>10228</v>
          </cell>
          <cell r="J21">
            <v>11166</v>
          </cell>
        </row>
        <row r="22">
          <cell r="J22">
            <v>21394</v>
          </cell>
        </row>
        <row r="25">
          <cell r="I25">
            <v>8487</v>
          </cell>
          <cell r="J25">
            <v>14253</v>
          </cell>
        </row>
        <row r="26">
          <cell r="J26">
            <v>22740</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52</v>
          </cell>
        </row>
        <row r="5">
          <cell r="A5" t="str">
            <v>95～99</v>
          </cell>
          <cell r="B5">
            <v>94</v>
          </cell>
          <cell r="C5">
            <v>392</v>
          </cell>
        </row>
        <row r="6">
          <cell r="A6" t="str">
            <v>90～94</v>
          </cell>
          <cell r="B6">
            <v>426</v>
          </cell>
          <cell r="C6">
            <v>1480</v>
          </cell>
        </row>
        <row r="7">
          <cell r="A7" t="str">
            <v>85～89</v>
          </cell>
          <cell r="B7">
            <v>1502</v>
          </cell>
          <cell r="C7">
            <v>3012</v>
          </cell>
        </row>
        <row r="8">
          <cell r="A8" t="str">
            <v>80～84</v>
          </cell>
          <cell r="B8">
            <v>2729</v>
          </cell>
          <cell r="C8">
            <v>4401</v>
          </cell>
        </row>
        <row r="9">
          <cell r="A9" t="str">
            <v>75～79</v>
          </cell>
          <cell r="B9">
            <v>3711</v>
          </cell>
          <cell r="C9">
            <v>4897</v>
          </cell>
        </row>
        <row r="10">
          <cell r="A10" t="str">
            <v>70～74</v>
          </cell>
          <cell r="B10">
            <v>4573</v>
          </cell>
          <cell r="C10">
            <v>5288</v>
          </cell>
        </row>
        <row r="11">
          <cell r="A11" t="str">
            <v>65～69</v>
          </cell>
          <cell r="B11">
            <v>5649</v>
          </cell>
          <cell r="C11">
            <v>5856</v>
          </cell>
        </row>
        <row r="12">
          <cell r="A12" t="str">
            <v>60～64</v>
          </cell>
          <cell r="B12">
            <v>5827</v>
          </cell>
          <cell r="C12">
            <v>5857</v>
          </cell>
        </row>
        <row r="13">
          <cell r="A13" t="str">
            <v>55～59</v>
          </cell>
          <cell r="B13">
            <v>5123</v>
          </cell>
          <cell r="C13">
            <v>4952</v>
          </cell>
        </row>
        <row r="14">
          <cell r="A14" t="str">
            <v>50～54</v>
          </cell>
          <cell r="B14">
            <v>4697</v>
          </cell>
          <cell r="C14">
            <v>4676</v>
          </cell>
        </row>
        <row r="15">
          <cell r="A15" t="str">
            <v>45～49</v>
          </cell>
          <cell r="B15">
            <v>4617</v>
          </cell>
          <cell r="C15">
            <v>4448</v>
          </cell>
        </row>
        <row r="16">
          <cell r="A16" t="str">
            <v>40～44</v>
          </cell>
          <cell r="B16">
            <v>4928</v>
          </cell>
          <cell r="C16">
            <v>4664</v>
          </cell>
        </row>
        <row r="17">
          <cell r="A17" t="str">
            <v>35～39</v>
          </cell>
          <cell r="B17">
            <v>4754</v>
          </cell>
          <cell r="C17">
            <v>4427</v>
          </cell>
        </row>
        <row r="18">
          <cell r="A18" t="str">
            <v>30～34</v>
          </cell>
          <cell r="B18">
            <v>4107</v>
          </cell>
          <cell r="C18">
            <v>3741</v>
          </cell>
        </row>
        <row r="19">
          <cell r="A19" t="str">
            <v>25～29</v>
          </cell>
          <cell r="B19">
            <v>3751</v>
          </cell>
          <cell r="C19">
            <v>3369</v>
          </cell>
        </row>
        <row r="20">
          <cell r="A20" t="str">
            <v>20～24</v>
          </cell>
          <cell r="B20">
            <v>3418</v>
          </cell>
          <cell r="C20">
            <v>3231</v>
          </cell>
        </row>
        <row r="21">
          <cell r="A21" t="str">
            <v>15～19</v>
          </cell>
          <cell r="B21">
            <v>3668</v>
          </cell>
          <cell r="C21">
            <v>3541</v>
          </cell>
        </row>
        <row r="22">
          <cell r="A22" t="str">
            <v>10～14</v>
          </cell>
          <cell r="B22">
            <v>3388</v>
          </cell>
          <cell r="C22">
            <v>3256</v>
          </cell>
        </row>
        <row r="23">
          <cell r="A23" t="str">
            <v xml:space="preserve">  5～9</v>
          </cell>
          <cell r="B23">
            <v>2865</v>
          </cell>
          <cell r="C23">
            <v>2744</v>
          </cell>
        </row>
        <row r="24">
          <cell r="A24" t="str">
            <v xml:space="preserve">  0～4</v>
          </cell>
          <cell r="B24">
            <v>2722</v>
          </cell>
          <cell r="C24">
            <v>2453</v>
          </cell>
        </row>
        <row r="25">
          <cell r="B25">
            <v>72555</v>
          </cell>
          <cell r="C25">
            <v>76737</v>
          </cell>
        </row>
      </sheetData>
      <sheetData sheetId="2"/>
      <sheetData sheetId="3">
        <row r="4">
          <cell r="B4">
            <v>149292</v>
          </cell>
          <cell r="C4">
            <v>72555</v>
          </cell>
          <cell r="D4">
            <v>76737</v>
          </cell>
        </row>
        <row r="7">
          <cell r="I7">
            <v>8975</v>
          </cell>
          <cell r="J7">
            <v>8453</v>
          </cell>
        </row>
        <row r="8">
          <cell r="J8">
            <v>17428</v>
          </cell>
        </row>
        <row r="17">
          <cell r="I17">
            <v>44890</v>
          </cell>
          <cell r="J17">
            <v>42906</v>
          </cell>
        </row>
        <row r="18">
          <cell r="J18">
            <v>87796</v>
          </cell>
        </row>
        <row r="21">
          <cell r="I21">
            <v>10222</v>
          </cell>
          <cell r="J21">
            <v>11144</v>
          </cell>
        </row>
        <row r="22">
          <cell r="J22">
            <v>21366</v>
          </cell>
        </row>
        <row r="25">
          <cell r="I25">
            <v>8468</v>
          </cell>
          <cell r="J25">
            <v>14234</v>
          </cell>
        </row>
        <row r="26">
          <cell r="J26">
            <v>22702</v>
          </cell>
        </row>
      </sheetData>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58</v>
          </cell>
        </row>
        <row r="5">
          <cell r="A5" t="str">
            <v>95～99</v>
          </cell>
          <cell r="B5">
            <v>98</v>
          </cell>
          <cell r="C5">
            <v>392</v>
          </cell>
        </row>
        <row r="6">
          <cell r="A6" t="str">
            <v>90～94</v>
          </cell>
          <cell r="B6">
            <v>427</v>
          </cell>
          <cell r="C6">
            <v>1475</v>
          </cell>
        </row>
        <row r="7">
          <cell r="A7" t="str">
            <v>85～89</v>
          </cell>
          <cell r="B7">
            <v>1487</v>
          </cell>
          <cell r="C7">
            <v>3012</v>
          </cell>
        </row>
        <row r="8">
          <cell r="A8" t="str">
            <v>80～84</v>
          </cell>
          <cell r="B8">
            <v>2724</v>
          </cell>
          <cell r="C8">
            <v>4362</v>
          </cell>
        </row>
        <row r="9">
          <cell r="A9" t="str">
            <v>75～79</v>
          </cell>
          <cell r="B9">
            <v>3705</v>
          </cell>
          <cell r="C9">
            <v>4916</v>
          </cell>
        </row>
        <row r="10">
          <cell r="A10" t="str">
            <v>70～74</v>
          </cell>
          <cell r="B10">
            <v>4583</v>
          </cell>
          <cell r="C10">
            <v>5290</v>
          </cell>
        </row>
        <row r="11">
          <cell r="A11" t="str">
            <v>65～69</v>
          </cell>
          <cell r="B11">
            <v>5597</v>
          </cell>
          <cell r="C11">
            <v>5847</v>
          </cell>
        </row>
        <row r="12">
          <cell r="A12" t="str">
            <v>60～64</v>
          </cell>
          <cell r="B12">
            <v>5860</v>
          </cell>
          <cell r="C12">
            <v>5864</v>
          </cell>
        </row>
        <row r="13">
          <cell r="A13" t="str">
            <v>55～59</v>
          </cell>
          <cell r="B13">
            <v>5121</v>
          </cell>
          <cell r="C13">
            <v>4960</v>
          </cell>
        </row>
        <row r="14">
          <cell r="A14" t="str">
            <v>50～54</v>
          </cell>
          <cell r="B14">
            <v>4705</v>
          </cell>
          <cell r="C14">
            <v>4697</v>
          </cell>
        </row>
        <row r="15">
          <cell r="A15" t="str">
            <v>45～49</v>
          </cell>
          <cell r="B15">
            <v>4608</v>
          </cell>
          <cell r="C15">
            <v>4439</v>
          </cell>
        </row>
        <row r="16">
          <cell r="A16" t="str">
            <v>40～44</v>
          </cell>
          <cell r="B16">
            <v>4921</v>
          </cell>
          <cell r="C16">
            <v>4664</v>
          </cell>
        </row>
        <row r="17">
          <cell r="A17" t="str">
            <v>35～39</v>
          </cell>
          <cell r="B17">
            <v>4776</v>
          </cell>
          <cell r="C17">
            <v>4435</v>
          </cell>
        </row>
        <row r="18">
          <cell r="A18" t="str">
            <v>30～34</v>
          </cell>
          <cell r="B18">
            <v>4103</v>
          </cell>
          <cell r="C18">
            <v>3758</v>
          </cell>
        </row>
        <row r="19">
          <cell r="A19" t="str">
            <v>25～29</v>
          </cell>
          <cell r="B19">
            <v>3730</v>
          </cell>
          <cell r="C19">
            <v>3334</v>
          </cell>
        </row>
        <row r="20">
          <cell r="A20" t="str">
            <v>20～24</v>
          </cell>
          <cell r="B20">
            <v>3390</v>
          </cell>
          <cell r="C20">
            <v>3223</v>
          </cell>
        </row>
        <row r="21">
          <cell r="A21" t="str">
            <v>15～19</v>
          </cell>
          <cell r="B21">
            <v>3683</v>
          </cell>
          <cell r="C21">
            <v>3563</v>
          </cell>
        </row>
        <row r="22">
          <cell r="A22" t="str">
            <v>10～14</v>
          </cell>
          <cell r="B22">
            <v>3407</v>
          </cell>
          <cell r="C22">
            <v>3263</v>
          </cell>
        </row>
        <row r="23">
          <cell r="A23" t="str">
            <v xml:space="preserve">  5～9</v>
          </cell>
          <cell r="B23">
            <v>2862</v>
          </cell>
          <cell r="C23">
            <v>2751</v>
          </cell>
        </row>
        <row r="24">
          <cell r="A24" t="str">
            <v xml:space="preserve">  0～4</v>
          </cell>
          <cell r="B24">
            <v>2712</v>
          </cell>
          <cell r="C24">
            <v>2440</v>
          </cell>
        </row>
        <row r="25">
          <cell r="B25">
            <v>72505</v>
          </cell>
          <cell r="C25">
            <v>76743</v>
          </cell>
        </row>
      </sheetData>
      <sheetData sheetId="2"/>
      <sheetData sheetId="3">
        <row r="4">
          <cell r="B4">
            <v>149248</v>
          </cell>
          <cell r="C4">
            <v>72505</v>
          </cell>
          <cell r="D4">
            <v>76743</v>
          </cell>
        </row>
        <row r="7">
          <cell r="I7">
            <v>8981</v>
          </cell>
          <cell r="J7">
            <v>8454</v>
          </cell>
        </row>
        <row r="8">
          <cell r="J8">
            <v>17435</v>
          </cell>
        </row>
        <row r="17">
          <cell r="I17">
            <v>44897</v>
          </cell>
          <cell r="J17">
            <v>42937</v>
          </cell>
        </row>
        <row r="18">
          <cell r="J18">
            <v>87834</v>
          </cell>
        </row>
        <row r="21">
          <cell r="I21">
            <v>10180</v>
          </cell>
          <cell r="J21">
            <v>11137</v>
          </cell>
        </row>
        <row r="22">
          <cell r="J22">
            <v>21317</v>
          </cell>
        </row>
        <row r="25">
          <cell r="I25">
            <v>8447</v>
          </cell>
          <cell r="J25">
            <v>14215</v>
          </cell>
        </row>
        <row r="26">
          <cell r="J26">
            <v>22662</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5</v>
          </cell>
          <cell r="C4">
            <v>58</v>
          </cell>
        </row>
        <row r="5">
          <cell r="A5" t="str">
            <v>95～99</v>
          </cell>
          <cell r="B5">
            <v>93</v>
          </cell>
          <cell r="C5">
            <v>370</v>
          </cell>
        </row>
        <row r="6">
          <cell r="A6" t="str">
            <v>90～94</v>
          </cell>
          <cell r="B6">
            <v>421</v>
          </cell>
          <cell r="C6">
            <v>1474</v>
          </cell>
        </row>
        <row r="7">
          <cell r="A7" t="str">
            <v>85～89</v>
          </cell>
          <cell r="B7">
            <v>1470</v>
          </cell>
          <cell r="C7">
            <v>2997</v>
          </cell>
        </row>
        <row r="8">
          <cell r="A8" t="str">
            <v>80～84</v>
          </cell>
          <cell r="B8">
            <v>2709</v>
          </cell>
          <cell r="C8">
            <v>4348</v>
          </cell>
        </row>
        <row r="9">
          <cell r="A9" t="str">
            <v>75～79</v>
          </cell>
          <cell r="B9">
            <v>3702</v>
          </cell>
          <cell r="C9">
            <v>4941</v>
          </cell>
        </row>
        <row r="10">
          <cell r="A10" t="str">
            <v>70～74</v>
          </cell>
          <cell r="B10">
            <v>4610</v>
          </cell>
          <cell r="C10">
            <v>5318</v>
          </cell>
        </row>
        <row r="11">
          <cell r="A11" t="str">
            <v>65～69</v>
          </cell>
          <cell r="B11">
            <v>5545</v>
          </cell>
          <cell r="C11">
            <v>5788</v>
          </cell>
        </row>
        <row r="12">
          <cell r="A12" t="str">
            <v>60～64</v>
          </cell>
          <cell r="B12">
            <v>5910</v>
          </cell>
          <cell r="C12">
            <v>5903</v>
          </cell>
        </row>
        <row r="13">
          <cell r="A13" t="str">
            <v>55～59</v>
          </cell>
          <cell r="B13">
            <v>5133</v>
          </cell>
          <cell r="C13">
            <v>4978</v>
          </cell>
        </row>
        <row r="14">
          <cell r="A14" t="str">
            <v>50～54</v>
          </cell>
          <cell r="B14">
            <v>4717</v>
          </cell>
          <cell r="C14">
            <v>4709</v>
          </cell>
        </row>
        <row r="15">
          <cell r="A15" t="str">
            <v>45～49</v>
          </cell>
          <cell r="B15">
            <v>4625</v>
          </cell>
          <cell r="C15">
            <v>4448</v>
          </cell>
        </row>
        <row r="16">
          <cell r="A16" t="str">
            <v>40～44</v>
          </cell>
          <cell r="B16">
            <v>4917</v>
          </cell>
          <cell r="C16">
            <v>4671</v>
          </cell>
        </row>
        <row r="17">
          <cell r="A17" t="str">
            <v>35～39</v>
          </cell>
          <cell r="B17">
            <v>4785</v>
          </cell>
          <cell r="C17">
            <v>4454</v>
          </cell>
        </row>
        <row r="18">
          <cell r="A18" t="str">
            <v>30～34</v>
          </cell>
          <cell r="B18">
            <v>4118</v>
          </cell>
          <cell r="C18">
            <v>3764</v>
          </cell>
        </row>
        <row r="19">
          <cell r="A19" t="str">
            <v>25～29</v>
          </cell>
          <cell r="B19">
            <v>3756</v>
          </cell>
          <cell r="C19">
            <v>3344</v>
          </cell>
        </row>
        <row r="20">
          <cell r="A20" t="str">
            <v>20～24</v>
          </cell>
          <cell r="B20">
            <v>3440</v>
          </cell>
          <cell r="C20">
            <v>3255</v>
          </cell>
        </row>
        <row r="21">
          <cell r="A21" t="str">
            <v>15～19</v>
          </cell>
          <cell r="B21">
            <v>3721</v>
          </cell>
          <cell r="C21">
            <v>3598</v>
          </cell>
        </row>
        <row r="22">
          <cell r="A22" t="str">
            <v>10～14</v>
          </cell>
          <cell r="B22">
            <v>3428</v>
          </cell>
          <cell r="C22">
            <v>3270</v>
          </cell>
        </row>
        <row r="23">
          <cell r="A23" t="str">
            <v xml:space="preserve">  5～9</v>
          </cell>
          <cell r="B23">
            <v>2856</v>
          </cell>
          <cell r="C23">
            <v>2740</v>
          </cell>
        </row>
        <row r="24">
          <cell r="A24" t="str">
            <v xml:space="preserve">  0～4</v>
          </cell>
          <cell r="B24">
            <v>2721</v>
          </cell>
          <cell r="C24">
            <v>2451</v>
          </cell>
        </row>
        <row r="25">
          <cell r="B25">
            <v>72682</v>
          </cell>
          <cell r="C25">
            <v>76879</v>
          </cell>
        </row>
      </sheetData>
      <sheetData sheetId="2"/>
      <sheetData sheetId="3">
        <row r="4">
          <cell r="B4">
            <v>149561</v>
          </cell>
          <cell r="C4">
            <v>72682</v>
          </cell>
          <cell r="D4">
            <v>76879</v>
          </cell>
        </row>
        <row r="7">
          <cell r="I7">
            <v>9005</v>
          </cell>
          <cell r="J7">
            <v>8461</v>
          </cell>
        </row>
        <row r="8">
          <cell r="J8">
            <v>17466</v>
          </cell>
        </row>
        <row r="17">
          <cell r="I17">
            <v>45122</v>
          </cell>
          <cell r="J17">
            <v>43124</v>
          </cell>
        </row>
        <row r="18">
          <cell r="J18">
            <v>88246</v>
          </cell>
        </row>
        <row r="21">
          <cell r="I21">
            <v>10155</v>
          </cell>
          <cell r="J21">
            <v>11106</v>
          </cell>
        </row>
        <row r="22">
          <cell r="J22">
            <v>21261</v>
          </cell>
        </row>
        <row r="25">
          <cell r="I25">
            <v>8400</v>
          </cell>
          <cell r="J25">
            <v>14188</v>
          </cell>
        </row>
        <row r="26">
          <cell r="J26">
            <v>22588</v>
          </cell>
        </row>
      </sheetData>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61</v>
          </cell>
        </row>
        <row r="5">
          <cell r="A5" t="str">
            <v>95～99</v>
          </cell>
          <cell r="B5">
            <v>92</v>
          </cell>
          <cell r="C5">
            <v>365</v>
          </cell>
        </row>
        <row r="6">
          <cell r="A6" t="str">
            <v>90～94</v>
          </cell>
          <cell r="B6">
            <v>424</v>
          </cell>
          <cell r="C6">
            <v>1452</v>
          </cell>
        </row>
        <row r="7">
          <cell r="A7" t="str">
            <v>85～89</v>
          </cell>
          <cell r="B7">
            <v>1474</v>
          </cell>
          <cell r="C7">
            <v>3004</v>
          </cell>
        </row>
        <row r="8">
          <cell r="A8" t="str">
            <v>80～84</v>
          </cell>
          <cell r="B8">
            <v>2683</v>
          </cell>
          <cell r="C8">
            <v>4339</v>
          </cell>
        </row>
        <row r="9">
          <cell r="A9" t="str">
            <v>75～79</v>
          </cell>
          <cell r="B9">
            <v>3691</v>
          </cell>
          <cell r="C9">
            <v>4964</v>
          </cell>
        </row>
        <row r="10">
          <cell r="A10" t="str">
            <v>70～74</v>
          </cell>
          <cell r="B10">
            <v>4643</v>
          </cell>
          <cell r="C10">
            <v>5308</v>
          </cell>
        </row>
        <row r="11">
          <cell r="A11" t="str">
            <v>65～69</v>
          </cell>
          <cell r="B11">
            <v>5495</v>
          </cell>
          <cell r="C11">
            <v>5773</v>
          </cell>
        </row>
        <row r="12">
          <cell r="A12" t="str">
            <v>60～64</v>
          </cell>
          <cell r="B12">
            <v>5942</v>
          </cell>
          <cell r="C12">
            <v>5924</v>
          </cell>
        </row>
        <row r="13">
          <cell r="A13" t="str">
            <v>55～59</v>
          </cell>
          <cell r="B13">
            <v>5128</v>
          </cell>
          <cell r="C13">
            <v>4982</v>
          </cell>
        </row>
        <row r="14">
          <cell r="A14" t="str">
            <v>50～54</v>
          </cell>
          <cell r="B14">
            <v>4731</v>
          </cell>
          <cell r="C14">
            <v>4702</v>
          </cell>
        </row>
        <row r="15">
          <cell r="A15" t="str">
            <v>45～49</v>
          </cell>
          <cell r="B15">
            <v>4612</v>
          </cell>
          <cell r="C15">
            <v>4482</v>
          </cell>
        </row>
        <row r="16">
          <cell r="A16" t="str">
            <v>40～44</v>
          </cell>
          <cell r="B16">
            <v>4932</v>
          </cell>
          <cell r="C16">
            <v>4659</v>
          </cell>
        </row>
        <row r="17">
          <cell r="A17" t="str">
            <v>35～39</v>
          </cell>
          <cell r="B17">
            <v>4780</v>
          </cell>
          <cell r="C17">
            <v>4457</v>
          </cell>
        </row>
        <row r="18">
          <cell r="A18" t="str">
            <v>30～34</v>
          </cell>
          <cell r="B18">
            <v>4141</v>
          </cell>
          <cell r="C18">
            <v>3789</v>
          </cell>
        </row>
        <row r="19">
          <cell r="A19" t="str">
            <v>25～29</v>
          </cell>
          <cell r="B19">
            <v>3779</v>
          </cell>
          <cell r="C19">
            <v>3350</v>
          </cell>
        </row>
        <row r="20">
          <cell r="A20" t="str">
            <v>20～24</v>
          </cell>
          <cell r="B20">
            <v>3435</v>
          </cell>
          <cell r="C20">
            <v>3248</v>
          </cell>
        </row>
        <row r="21">
          <cell r="A21" t="str">
            <v>15～19</v>
          </cell>
          <cell r="B21">
            <v>3715</v>
          </cell>
          <cell r="C21">
            <v>3600</v>
          </cell>
        </row>
        <row r="22">
          <cell r="A22" t="str">
            <v>10～14</v>
          </cell>
          <cell r="B22">
            <v>3454</v>
          </cell>
          <cell r="C22">
            <v>3291</v>
          </cell>
        </row>
        <row r="23">
          <cell r="A23" t="str">
            <v xml:space="preserve">  5～9</v>
          </cell>
          <cell r="B23">
            <v>2851</v>
          </cell>
          <cell r="C23">
            <v>2758</v>
          </cell>
        </row>
        <row r="24">
          <cell r="A24" t="str">
            <v xml:space="preserve">  0～4</v>
          </cell>
          <cell r="B24">
            <v>2727</v>
          </cell>
          <cell r="C24">
            <v>2444</v>
          </cell>
        </row>
        <row r="25">
          <cell r="B25">
            <v>72735</v>
          </cell>
          <cell r="C25">
            <v>76952</v>
          </cell>
        </row>
      </sheetData>
      <sheetData sheetId="2"/>
      <sheetData sheetId="3">
        <row r="4">
          <cell r="B4">
            <v>149687</v>
          </cell>
          <cell r="C4">
            <v>72735</v>
          </cell>
          <cell r="D4">
            <v>76952</v>
          </cell>
        </row>
        <row r="7">
          <cell r="I7">
            <v>9032</v>
          </cell>
          <cell r="J7">
            <v>8493</v>
          </cell>
        </row>
        <row r="8">
          <cell r="J8">
            <v>17525</v>
          </cell>
        </row>
        <row r="17">
          <cell r="I17">
            <v>45195</v>
          </cell>
          <cell r="J17">
            <v>43193</v>
          </cell>
        </row>
        <row r="18">
          <cell r="J18">
            <v>88388</v>
          </cell>
        </row>
        <row r="21">
          <cell r="I21">
            <v>10138</v>
          </cell>
          <cell r="J21">
            <v>11081</v>
          </cell>
        </row>
        <row r="22">
          <cell r="J22">
            <v>21219</v>
          </cell>
        </row>
        <row r="25">
          <cell r="I25">
            <v>8370</v>
          </cell>
          <cell r="J25">
            <v>14185</v>
          </cell>
        </row>
        <row r="26">
          <cell r="J26">
            <v>22555</v>
          </cell>
        </row>
      </sheetData>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5</v>
          </cell>
          <cell r="C4">
            <v>61</v>
          </cell>
        </row>
        <row r="5">
          <cell r="A5" t="str">
            <v>95～99</v>
          </cell>
          <cell r="B5">
            <v>88</v>
          </cell>
          <cell r="C5">
            <v>357</v>
          </cell>
        </row>
        <row r="6">
          <cell r="A6" t="str">
            <v>90～94</v>
          </cell>
          <cell r="B6">
            <v>424</v>
          </cell>
          <cell r="C6">
            <v>1414</v>
          </cell>
        </row>
        <row r="7">
          <cell r="A7" t="str">
            <v>85～89</v>
          </cell>
          <cell r="B7">
            <v>1466</v>
          </cell>
          <cell r="C7">
            <v>3021</v>
          </cell>
        </row>
        <row r="8">
          <cell r="A8" t="str">
            <v>80～84</v>
          </cell>
          <cell r="B8">
            <v>2687</v>
          </cell>
          <cell r="C8">
            <v>4332</v>
          </cell>
        </row>
        <row r="9">
          <cell r="A9" t="str">
            <v>75～79</v>
          </cell>
          <cell r="B9">
            <v>3695</v>
          </cell>
          <cell r="C9">
            <v>4960</v>
          </cell>
        </row>
        <row r="10">
          <cell r="A10" t="str">
            <v>70～74</v>
          </cell>
          <cell r="B10">
            <v>4640</v>
          </cell>
          <cell r="C10">
            <v>5333</v>
          </cell>
        </row>
        <row r="11">
          <cell r="A11" t="str">
            <v>65～69</v>
          </cell>
          <cell r="B11">
            <v>5457</v>
          </cell>
          <cell r="C11">
            <v>5743</v>
          </cell>
        </row>
        <row r="12">
          <cell r="A12" t="str">
            <v>60～64</v>
          </cell>
          <cell r="B12">
            <v>5976</v>
          </cell>
          <cell r="C12">
            <v>5927</v>
          </cell>
        </row>
        <row r="13">
          <cell r="A13" t="str">
            <v>55～59</v>
          </cell>
          <cell r="B13">
            <v>5144</v>
          </cell>
          <cell r="C13">
            <v>5018</v>
          </cell>
        </row>
        <row r="14">
          <cell r="A14" t="str">
            <v>50～54</v>
          </cell>
          <cell r="B14">
            <v>4751</v>
          </cell>
          <cell r="C14">
            <v>4728</v>
          </cell>
        </row>
        <row r="15">
          <cell r="A15" t="str">
            <v>45～49</v>
          </cell>
          <cell r="B15">
            <v>4611</v>
          </cell>
          <cell r="C15">
            <v>4455</v>
          </cell>
        </row>
        <row r="16">
          <cell r="A16" t="str">
            <v>40～44</v>
          </cell>
          <cell r="B16">
            <v>4965</v>
          </cell>
          <cell r="C16">
            <v>4693</v>
          </cell>
        </row>
        <row r="17">
          <cell r="A17" t="str">
            <v>35～39</v>
          </cell>
          <cell r="B17">
            <v>4775</v>
          </cell>
          <cell r="C17">
            <v>4461</v>
          </cell>
        </row>
        <row r="18">
          <cell r="A18" t="str">
            <v>30～34</v>
          </cell>
          <cell r="B18">
            <v>4157</v>
          </cell>
          <cell r="C18">
            <v>3782</v>
          </cell>
        </row>
        <row r="19">
          <cell r="A19" t="str">
            <v>25～29</v>
          </cell>
          <cell r="B19">
            <v>3802</v>
          </cell>
          <cell r="C19">
            <v>3381</v>
          </cell>
        </row>
        <row r="20">
          <cell r="A20" t="str">
            <v>20～24</v>
          </cell>
          <cell r="B20">
            <v>3430</v>
          </cell>
          <cell r="C20">
            <v>3256</v>
          </cell>
        </row>
        <row r="21">
          <cell r="A21" t="str">
            <v>15～19</v>
          </cell>
          <cell r="B21">
            <v>3708</v>
          </cell>
          <cell r="C21">
            <v>3576</v>
          </cell>
        </row>
        <row r="22">
          <cell r="A22" t="str">
            <v>10～14</v>
          </cell>
          <cell r="B22">
            <v>3459</v>
          </cell>
          <cell r="C22">
            <v>3300</v>
          </cell>
        </row>
        <row r="23">
          <cell r="A23" t="str">
            <v xml:space="preserve">  5～9</v>
          </cell>
          <cell r="B23">
            <v>2872</v>
          </cell>
          <cell r="C23">
            <v>2788</v>
          </cell>
        </row>
        <row r="24">
          <cell r="A24" t="str">
            <v xml:space="preserve">  0～4</v>
          </cell>
          <cell r="B24">
            <v>2715</v>
          </cell>
          <cell r="C24">
            <v>2461</v>
          </cell>
        </row>
        <row r="25">
          <cell r="B25">
            <v>72827</v>
          </cell>
          <cell r="C25">
            <v>77047</v>
          </cell>
        </row>
      </sheetData>
      <sheetData sheetId="2"/>
      <sheetData sheetId="3">
        <row r="4">
          <cell r="B4">
            <v>149874</v>
          </cell>
          <cell r="C4">
            <v>72827</v>
          </cell>
          <cell r="D4">
            <v>77047</v>
          </cell>
        </row>
        <row r="7">
          <cell r="I7">
            <v>9046</v>
          </cell>
          <cell r="J7">
            <v>8549</v>
          </cell>
        </row>
        <row r="8">
          <cell r="J8">
            <v>17595</v>
          </cell>
        </row>
        <row r="17">
          <cell r="I17">
            <v>45319</v>
          </cell>
          <cell r="J17">
            <v>43277</v>
          </cell>
        </row>
        <row r="18">
          <cell r="J18">
            <v>88596</v>
          </cell>
        </row>
        <row r="25">
          <cell r="I25">
            <v>18462</v>
          </cell>
          <cell r="J25">
            <v>25221</v>
          </cell>
        </row>
        <row r="26">
          <cell r="J26">
            <v>43683</v>
          </cell>
        </row>
      </sheetData>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85</v>
          </cell>
          <cell r="C5">
            <v>354</v>
          </cell>
        </row>
        <row r="6">
          <cell r="A6" t="str">
            <v>90～94</v>
          </cell>
          <cell r="B6">
            <v>420</v>
          </cell>
          <cell r="C6">
            <v>1393</v>
          </cell>
        </row>
        <row r="7">
          <cell r="A7" t="str">
            <v>85～89</v>
          </cell>
          <cell r="B7">
            <v>1474</v>
          </cell>
          <cell r="C7">
            <v>3028</v>
          </cell>
        </row>
        <row r="8">
          <cell r="A8" t="str">
            <v>80～84</v>
          </cell>
          <cell r="B8">
            <v>2686</v>
          </cell>
          <cell r="C8">
            <v>4326</v>
          </cell>
        </row>
        <row r="9">
          <cell r="A9" t="str">
            <v>75～79</v>
          </cell>
          <cell r="B9">
            <v>3695</v>
          </cell>
          <cell r="C9">
            <v>4969</v>
          </cell>
        </row>
        <row r="10">
          <cell r="A10" t="str">
            <v>70～74</v>
          </cell>
          <cell r="B10">
            <v>4640</v>
          </cell>
          <cell r="C10">
            <v>5335</v>
          </cell>
        </row>
        <row r="11">
          <cell r="A11" t="str">
            <v>65～69</v>
          </cell>
          <cell r="B11">
            <v>5414</v>
          </cell>
          <cell r="C11">
            <v>5710</v>
          </cell>
        </row>
        <row r="12">
          <cell r="A12" t="str">
            <v>60～64</v>
          </cell>
          <cell r="B12">
            <v>6016</v>
          </cell>
          <cell r="C12">
            <v>5977</v>
          </cell>
        </row>
        <row r="13">
          <cell r="A13" t="str">
            <v>55～59</v>
          </cell>
          <cell r="B13">
            <v>5138</v>
          </cell>
          <cell r="C13">
            <v>5017</v>
          </cell>
        </row>
        <row r="14">
          <cell r="A14" t="str">
            <v>50～54</v>
          </cell>
          <cell r="B14">
            <v>4767</v>
          </cell>
          <cell r="C14">
            <v>4734</v>
          </cell>
        </row>
        <row r="15">
          <cell r="A15" t="str">
            <v>45～49</v>
          </cell>
          <cell r="B15">
            <v>4602</v>
          </cell>
          <cell r="C15">
            <v>4446</v>
          </cell>
        </row>
        <row r="16">
          <cell r="A16" t="str">
            <v>40～44</v>
          </cell>
          <cell r="B16">
            <v>4977</v>
          </cell>
          <cell r="C16">
            <v>4701</v>
          </cell>
        </row>
        <row r="17">
          <cell r="A17" t="str">
            <v>35～39</v>
          </cell>
          <cell r="B17">
            <v>4794</v>
          </cell>
          <cell r="C17">
            <v>4474</v>
          </cell>
        </row>
        <row r="18">
          <cell r="A18" t="str">
            <v>30～34</v>
          </cell>
          <cell r="B18">
            <v>4145</v>
          </cell>
          <cell r="C18">
            <v>3785</v>
          </cell>
        </row>
        <row r="19">
          <cell r="A19" t="str">
            <v>25～29</v>
          </cell>
          <cell r="B19">
            <v>3820</v>
          </cell>
          <cell r="C19">
            <v>3399</v>
          </cell>
        </row>
        <row r="20">
          <cell r="A20" t="str">
            <v>20～24</v>
          </cell>
          <cell r="B20">
            <v>3417</v>
          </cell>
          <cell r="C20">
            <v>3245</v>
          </cell>
        </row>
        <row r="21">
          <cell r="A21" t="str">
            <v>15～19</v>
          </cell>
          <cell r="B21">
            <v>3727</v>
          </cell>
          <cell r="C21">
            <v>3578</v>
          </cell>
        </row>
        <row r="22">
          <cell r="A22" t="str">
            <v>10～14</v>
          </cell>
          <cell r="B22">
            <v>3459</v>
          </cell>
          <cell r="C22">
            <v>3305</v>
          </cell>
        </row>
        <row r="23">
          <cell r="A23" t="str">
            <v xml:space="preserve">  5～9</v>
          </cell>
          <cell r="B23">
            <v>2881</v>
          </cell>
          <cell r="C23">
            <v>2793</v>
          </cell>
        </row>
        <row r="24">
          <cell r="A24" t="str">
            <v xml:space="preserve">  0～4</v>
          </cell>
          <cell r="B24">
            <v>2710</v>
          </cell>
          <cell r="C24">
            <v>2467</v>
          </cell>
        </row>
        <row r="25">
          <cell r="B25">
            <v>72873</v>
          </cell>
          <cell r="C25">
            <v>77099</v>
          </cell>
        </row>
      </sheetData>
      <sheetData sheetId="2"/>
      <sheetData sheetId="3">
        <row r="4">
          <cell r="B4">
            <v>149972</v>
          </cell>
          <cell r="C4">
            <v>72873</v>
          </cell>
          <cell r="D4">
            <v>77099</v>
          </cell>
        </row>
        <row r="7">
          <cell r="I7">
            <v>9050</v>
          </cell>
          <cell r="J7">
            <v>8565</v>
          </cell>
        </row>
        <row r="8">
          <cell r="J8">
            <v>17615</v>
          </cell>
        </row>
        <row r="17">
          <cell r="I17">
            <v>45403</v>
          </cell>
          <cell r="J17">
            <v>43356</v>
          </cell>
        </row>
        <row r="18">
          <cell r="J18">
            <v>88759</v>
          </cell>
        </row>
        <row r="25">
          <cell r="I25">
            <v>18420</v>
          </cell>
          <cell r="J25">
            <v>25178</v>
          </cell>
        </row>
        <row r="26">
          <cell r="J26">
            <v>43598</v>
          </cell>
        </row>
      </sheetData>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64</v>
          </cell>
        </row>
        <row r="5">
          <cell r="A5" t="str">
            <v>95～99</v>
          </cell>
          <cell r="B5">
            <v>75</v>
          </cell>
          <cell r="C5">
            <v>351</v>
          </cell>
        </row>
        <row r="6">
          <cell r="A6" t="str">
            <v>90～94</v>
          </cell>
          <cell r="B6">
            <v>422</v>
          </cell>
          <cell r="C6">
            <v>1389</v>
          </cell>
        </row>
        <row r="7">
          <cell r="A7" t="str">
            <v>85～89</v>
          </cell>
          <cell r="B7">
            <v>1473</v>
          </cell>
          <cell r="C7">
            <v>3023</v>
          </cell>
        </row>
        <row r="8">
          <cell r="A8" t="str">
            <v>80～84</v>
          </cell>
          <cell r="B8">
            <v>2689</v>
          </cell>
          <cell r="C8">
            <v>4325</v>
          </cell>
        </row>
        <row r="9">
          <cell r="A9" t="str">
            <v>75～79</v>
          </cell>
          <cell r="B9">
            <v>3679</v>
          </cell>
          <cell r="C9">
            <v>4982</v>
          </cell>
        </row>
        <row r="10">
          <cell r="A10" t="str">
            <v>70～74</v>
          </cell>
          <cell r="B10">
            <v>4646</v>
          </cell>
          <cell r="C10">
            <v>5339</v>
          </cell>
        </row>
        <row r="11">
          <cell r="A11" t="str">
            <v>65～69</v>
          </cell>
          <cell r="B11">
            <v>5383</v>
          </cell>
          <cell r="C11">
            <v>5672</v>
          </cell>
        </row>
        <row r="12">
          <cell r="A12" t="str">
            <v>60～64</v>
          </cell>
          <cell r="B12">
            <v>6054</v>
          </cell>
          <cell r="C12">
            <v>6002</v>
          </cell>
        </row>
        <row r="13">
          <cell r="A13" t="str">
            <v>55～59</v>
          </cell>
          <cell r="B13">
            <v>5169</v>
          </cell>
          <cell r="C13">
            <v>5052</v>
          </cell>
        </row>
        <row r="14">
          <cell r="A14" t="str">
            <v>50～54</v>
          </cell>
          <cell r="B14">
            <v>4769</v>
          </cell>
          <cell r="C14">
            <v>4725</v>
          </cell>
        </row>
        <row r="15">
          <cell r="A15" t="str">
            <v>45～49</v>
          </cell>
          <cell r="B15">
            <v>4603</v>
          </cell>
          <cell r="C15">
            <v>4445</v>
          </cell>
        </row>
        <row r="16">
          <cell r="A16" t="str">
            <v>40～44</v>
          </cell>
          <cell r="B16">
            <v>4977</v>
          </cell>
          <cell r="C16">
            <v>4698</v>
          </cell>
        </row>
        <row r="17">
          <cell r="A17" t="str">
            <v>35～39</v>
          </cell>
          <cell r="B17">
            <v>4792</v>
          </cell>
          <cell r="C17">
            <v>4472</v>
          </cell>
        </row>
        <row r="18">
          <cell r="A18" t="str">
            <v>30～34</v>
          </cell>
          <cell r="B18">
            <v>4152</v>
          </cell>
          <cell r="C18">
            <v>3793</v>
          </cell>
        </row>
        <row r="19">
          <cell r="A19" t="str">
            <v>25～29</v>
          </cell>
          <cell r="B19">
            <v>3820</v>
          </cell>
          <cell r="C19">
            <v>3422</v>
          </cell>
        </row>
        <row r="20">
          <cell r="A20" t="str">
            <v>20～24</v>
          </cell>
          <cell r="B20">
            <v>3416</v>
          </cell>
          <cell r="C20">
            <v>3231</v>
          </cell>
        </row>
        <row r="21">
          <cell r="A21" t="str">
            <v>15～19</v>
          </cell>
          <cell r="B21">
            <v>3704</v>
          </cell>
          <cell r="C21">
            <v>3589</v>
          </cell>
        </row>
        <row r="22">
          <cell r="A22" t="str">
            <v>10～14</v>
          </cell>
          <cell r="B22">
            <v>3489</v>
          </cell>
          <cell r="C22">
            <v>3299</v>
          </cell>
        </row>
        <row r="23">
          <cell r="A23" t="str">
            <v xml:space="preserve">  5～9</v>
          </cell>
          <cell r="B23">
            <v>2881</v>
          </cell>
          <cell r="C23">
            <v>2793</v>
          </cell>
        </row>
        <row r="24">
          <cell r="A24" t="str">
            <v xml:space="preserve">  0～4</v>
          </cell>
          <cell r="B24">
            <v>2695</v>
          </cell>
          <cell r="C24">
            <v>2472</v>
          </cell>
        </row>
        <row r="25">
          <cell r="B25">
            <v>72894</v>
          </cell>
          <cell r="C25">
            <v>77138</v>
          </cell>
        </row>
      </sheetData>
      <sheetData sheetId="2"/>
      <sheetData sheetId="3">
        <row r="4">
          <cell r="B4">
            <v>150032</v>
          </cell>
          <cell r="C4">
            <v>72894</v>
          </cell>
          <cell r="D4">
            <v>77138</v>
          </cell>
        </row>
        <row r="7">
          <cell r="I7">
            <v>9065</v>
          </cell>
          <cell r="J7">
            <v>8564</v>
          </cell>
        </row>
        <row r="8">
          <cell r="J8">
            <v>17629</v>
          </cell>
        </row>
        <row r="17">
          <cell r="I17">
            <v>45456</v>
          </cell>
          <cell r="J17">
            <v>43429</v>
          </cell>
        </row>
        <row r="18">
          <cell r="J18">
            <v>88885</v>
          </cell>
        </row>
        <row r="25">
          <cell r="I25">
            <v>18373</v>
          </cell>
          <cell r="J25">
            <v>25145</v>
          </cell>
        </row>
        <row r="26">
          <cell r="J26">
            <v>43518</v>
          </cell>
        </row>
      </sheetData>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71</v>
          </cell>
          <cell r="C5">
            <v>346</v>
          </cell>
        </row>
        <row r="6">
          <cell r="A6" t="str">
            <v>90～94</v>
          </cell>
          <cell r="B6">
            <v>419</v>
          </cell>
          <cell r="C6">
            <v>1376</v>
          </cell>
        </row>
        <row r="7">
          <cell r="A7" t="str">
            <v>85～89</v>
          </cell>
          <cell r="B7">
            <v>1470</v>
          </cell>
          <cell r="C7">
            <v>3032</v>
          </cell>
        </row>
        <row r="8">
          <cell r="A8" t="str">
            <v>80～84</v>
          </cell>
          <cell r="B8">
            <v>2654</v>
          </cell>
          <cell r="C8">
            <v>4312</v>
          </cell>
        </row>
        <row r="9">
          <cell r="A9" t="str">
            <v>75～79</v>
          </cell>
          <cell r="B9">
            <v>3678</v>
          </cell>
          <cell r="C9">
            <v>4985</v>
          </cell>
        </row>
        <row r="10">
          <cell r="A10" t="str">
            <v>70～74</v>
          </cell>
          <cell r="B10">
            <v>4665</v>
          </cell>
          <cell r="C10">
            <v>5338</v>
          </cell>
        </row>
        <row r="11">
          <cell r="A11" t="str">
            <v>65～69</v>
          </cell>
          <cell r="B11">
            <v>5354</v>
          </cell>
          <cell r="C11">
            <v>5635</v>
          </cell>
        </row>
        <row r="12">
          <cell r="A12" t="str">
            <v>60～64</v>
          </cell>
          <cell r="B12">
            <v>6072</v>
          </cell>
          <cell r="C12">
            <v>6053</v>
          </cell>
        </row>
        <row r="13">
          <cell r="A13" t="str">
            <v>55～59</v>
          </cell>
          <cell r="B13">
            <v>5195</v>
          </cell>
          <cell r="C13">
            <v>5079</v>
          </cell>
        </row>
        <row r="14">
          <cell r="A14" t="str">
            <v>50～54</v>
          </cell>
          <cell r="B14">
            <v>4790</v>
          </cell>
          <cell r="C14">
            <v>4710</v>
          </cell>
        </row>
        <row r="15">
          <cell r="A15" t="str">
            <v>45～49</v>
          </cell>
          <cell r="B15">
            <v>4589</v>
          </cell>
          <cell r="C15">
            <v>4480</v>
          </cell>
        </row>
        <row r="16">
          <cell r="A16" t="str">
            <v>40～44</v>
          </cell>
          <cell r="B16">
            <v>4979</v>
          </cell>
          <cell r="C16">
            <v>4683</v>
          </cell>
        </row>
        <row r="17">
          <cell r="A17" t="str">
            <v>35～39</v>
          </cell>
          <cell r="B17">
            <v>4783</v>
          </cell>
          <cell r="C17">
            <v>4471</v>
          </cell>
        </row>
        <row r="18">
          <cell r="A18" t="str">
            <v>30～34</v>
          </cell>
          <cell r="B18">
            <v>4159</v>
          </cell>
          <cell r="C18">
            <v>3804</v>
          </cell>
        </row>
        <row r="19">
          <cell r="A19" t="str">
            <v>25～29</v>
          </cell>
          <cell r="B19">
            <v>3813</v>
          </cell>
          <cell r="C19">
            <v>3454</v>
          </cell>
        </row>
        <row r="20">
          <cell r="A20" t="str">
            <v>20～24</v>
          </cell>
          <cell r="B20">
            <v>3435</v>
          </cell>
          <cell r="C20">
            <v>3209</v>
          </cell>
        </row>
        <row r="21">
          <cell r="A21" t="str">
            <v>15～19</v>
          </cell>
          <cell r="B21">
            <v>3697</v>
          </cell>
          <cell r="C21">
            <v>3587</v>
          </cell>
        </row>
        <row r="22">
          <cell r="A22" t="str">
            <v>10～14</v>
          </cell>
          <cell r="B22">
            <v>3508</v>
          </cell>
          <cell r="C22">
            <v>3313</v>
          </cell>
        </row>
        <row r="23">
          <cell r="A23" t="str">
            <v xml:space="preserve">  5～9</v>
          </cell>
          <cell r="B23">
            <v>2877</v>
          </cell>
          <cell r="C23">
            <v>2805</v>
          </cell>
        </row>
        <row r="24">
          <cell r="A24" t="str">
            <v xml:space="preserve">  0～4</v>
          </cell>
          <cell r="B24">
            <v>2699</v>
          </cell>
          <cell r="C24">
            <v>2467</v>
          </cell>
        </row>
        <row r="25">
          <cell r="B25">
            <v>72913</v>
          </cell>
          <cell r="C25">
            <v>77201</v>
          </cell>
        </row>
      </sheetData>
      <sheetData sheetId="2"/>
      <sheetData sheetId="3">
        <row r="4">
          <cell r="B4">
            <v>150114</v>
          </cell>
          <cell r="C4">
            <v>72913</v>
          </cell>
          <cell r="D4">
            <v>77201</v>
          </cell>
        </row>
        <row r="7">
          <cell r="I7">
            <v>9084</v>
          </cell>
          <cell r="J7">
            <v>8585</v>
          </cell>
        </row>
        <row r="8">
          <cell r="J8">
            <v>17669</v>
          </cell>
        </row>
        <row r="17">
          <cell r="I17">
            <v>45512</v>
          </cell>
          <cell r="J17">
            <v>43530</v>
          </cell>
        </row>
        <row r="18">
          <cell r="J18">
            <v>89042</v>
          </cell>
        </row>
        <row r="25">
          <cell r="I25">
            <v>18317</v>
          </cell>
          <cell r="J25">
            <v>25086</v>
          </cell>
        </row>
        <row r="26">
          <cell r="J26">
            <v>43403</v>
          </cell>
        </row>
      </sheetData>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66</v>
          </cell>
          <cell r="C5">
            <v>349</v>
          </cell>
        </row>
        <row r="6">
          <cell r="A6" t="str">
            <v>90～94</v>
          </cell>
          <cell r="B6">
            <v>421</v>
          </cell>
          <cell r="C6">
            <v>1357</v>
          </cell>
        </row>
        <row r="7">
          <cell r="A7" t="str">
            <v>85～89</v>
          </cell>
          <cell r="B7">
            <v>1462</v>
          </cell>
          <cell r="C7">
            <v>3029</v>
          </cell>
        </row>
        <row r="8">
          <cell r="A8" t="str">
            <v>80～84</v>
          </cell>
          <cell r="B8">
            <v>2660</v>
          </cell>
          <cell r="C8">
            <v>4301</v>
          </cell>
        </row>
        <row r="9">
          <cell r="A9" t="str">
            <v>75～79</v>
          </cell>
          <cell r="B9">
            <v>3665</v>
          </cell>
          <cell r="C9">
            <v>4990</v>
          </cell>
        </row>
        <row r="10">
          <cell r="A10" t="str">
            <v>70～74</v>
          </cell>
          <cell r="B10">
            <v>4643</v>
          </cell>
          <cell r="C10">
            <v>5330</v>
          </cell>
        </row>
        <row r="11">
          <cell r="A11" t="str">
            <v>65～69</v>
          </cell>
          <cell r="B11">
            <v>5324</v>
          </cell>
          <cell r="C11">
            <v>5627</v>
          </cell>
        </row>
        <row r="12">
          <cell r="A12" t="str">
            <v>60～64</v>
          </cell>
          <cell r="B12">
            <v>6133</v>
          </cell>
          <cell r="C12">
            <v>6093</v>
          </cell>
        </row>
        <row r="13">
          <cell r="A13" t="str">
            <v>55～59</v>
          </cell>
          <cell r="B13">
            <v>5189</v>
          </cell>
          <cell r="C13">
            <v>5062</v>
          </cell>
        </row>
        <row r="14">
          <cell r="A14" t="str">
            <v>50～54</v>
          </cell>
          <cell r="B14">
            <v>4796</v>
          </cell>
          <cell r="C14">
            <v>4719</v>
          </cell>
        </row>
        <row r="15">
          <cell r="A15" t="str">
            <v>45～49</v>
          </cell>
          <cell r="B15">
            <v>4594</v>
          </cell>
          <cell r="C15">
            <v>4491</v>
          </cell>
        </row>
        <row r="16">
          <cell r="A16" t="str">
            <v>40～44</v>
          </cell>
          <cell r="B16">
            <v>4954</v>
          </cell>
          <cell r="C16">
            <v>4665</v>
          </cell>
        </row>
        <row r="17">
          <cell r="A17" t="str">
            <v>35～39</v>
          </cell>
          <cell r="B17">
            <v>4794</v>
          </cell>
          <cell r="C17">
            <v>4489</v>
          </cell>
        </row>
        <row r="18">
          <cell r="A18" t="str">
            <v>30～34</v>
          </cell>
          <cell r="B18">
            <v>4197</v>
          </cell>
          <cell r="C18">
            <v>3812</v>
          </cell>
        </row>
        <row r="19">
          <cell r="A19" t="str">
            <v>25～29</v>
          </cell>
          <cell r="B19">
            <v>3809</v>
          </cell>
          <cell r="C19">
            <v>3476</v>
          </cell>
        </row>
        <row r="20">
          <cell r="A20" t="str">
            <v>20～24</v>
          </cell>
          <cell r="B20">
            <v>3433</v>
          </cell>
          <cell r="C20">
            <v>3214</v>
          </cell>
        </row>
        <row r="21">
          <cell r="A21" t="str">
            <v>15～19</v>
          </cell>
          <cell r="B21">
            <v>3706</v>
          </cell>
          <cell r="C21">
            <v>3590</v>
          </cell>
        </row>
        <row r="22">
          <cell r="A22" t="str">
            <v>10～14</v>
          </cell>
          <cell r="B22">
            <v>3510</v>
          </cell>
          <cell r="C22">
            <v>3320</v>
          </cell>
        </row>
        <row r="23">
          <cell r="A23" t="str">
            <v xml:space="preserve">  5～9</v>
          </cell>
          <cell r="B23">
            <v>2898</v>
          </cell>
          <cell r="C23">
            <v>2815</v>
          </cell>
        </row>
        <row r="24">
          <cell r="A24" t="str">
            <v xml:space="preserve">  0～4</v>
          </cell>
          <cell r="B24">
            <v>2690</v>
          </cell>
          <cell r="C24">
            <v>2478</v>
          </cell>
        </row>
        <row r="25">
          <cell r="B25">
            <v>72950</v>
          </cell>
          <cell r="C25">
            <v>77269</v>
          </cell>
        </row>
      </sheetData>
      <sheetData sheetId="2"/>
      <sheetData sheetId="3">
        <row r="4">
          <cell r="B4">
            <v>150219</v>
          </cell>
          <cell r="C4">
            <v>72950</v>
          </cell>
          <cell r="D4">
            <v>77269</v>
          </cell>
        </row>
        <row r="7">
          <cell r="I7">
            <v>9098</v>
          </cell>
          <cell r="J7">
            <v>8613</v>
          </cell>
        </row>
        <row r="8">
          <cell r="J8">
            <v>17711</v>
          </cell>
        </row>
        <row r="17">
          <cell r="I17">
            <v>45605</v>
          </cell>
          <cell r="J17">
            <v>43611</v>
          </cell>
        </row>
        <row r="18">
          <cell r="J18">
            <v>89216</v>
          </cell>
        </row>
        <row r="25">
          <cell r="I25">
            <v>18247</v>
          </cell>
          <cell r="J25">
            <v>25045</v>
          </cell>
        </row>
        <row r="26">
          <cell r="J26">
            <v>43292</v>
          </cell>
        </row>
      </sheetData>
      <sheetData sheetId="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67</v>
          </cell>
          <cell r="C5">
            <v>351</v>
          </cell>
        </row>
        <row r="6">
          <cell r="A6" t="str">
            <v>90～94</v>
          </cell>
          <cell r="B6">
            <v>417</v>
          </cell>
          <cell r="C6">
            <v>1351</v>
          </cell>
        </row>
        <row r="7">
          <cell r="A7" t="str">
            <v>85～89</v>
          </cell>
          <cell r="B7">
            <v>1465</v>
          </cell>
          <cell r="C7">
            <v>3015</v>
          </cell>
        </row>
        <row r="8">
          <cell r="A8" t="str">
            <v>80～84</v>
          </cell>
          <cell r="B8">
            <v>2659</v>
          </cell>
          <cell r="C8">
            <v>4314</v>
          </cell>
        </row>
        <row r="9">
          <cell r="A9" t="str">
            <v>75～79</v>
          </cell>
          <cell r="B9">
            <v>3661</v>
          </cell>
          <cell r="C9">
            <v>4985</v>
          </cell>
        </row>
        <row r="10">
          <cell r="A10" t="str">
            <v>70～74</v>
          </cell>
          <cell r="B10">
            <v>4653</v>
          </cell>
          <cell r="C10">
            <v>5329</v>
          </cell>
        </row>
        <row r="11">
          <cell r="A11" t="str">
            <v>65～69</v>
          </cell>
          <cell r="B11">
            <v>5304</v>
          </cell>
          <cell r="C11">
            <v>5594</v>
          </cell>
        </row>
        <row r="12">
          <cell r="A12" t="str">
            <v>60～64</v>
          </cell>
          <cell r="B12">
            <v>6154</v>
          </cell>
          <cell r="C12">
            <v>6125</v>
          </cell>
        </row>
        <row r="13">
          <cell r="A13" t="str">
            <v>55～59</v>
          </cell>
          <cell r="B13">
            <v>5190</v>
          </cell>
          <cell r="C13">
            <v>5078</v>
          </cell>
        </row>
        <row r="14">
          <cell r="A14" t="str">
            <v>50～54</v>
          </cell>
          <cell r="B14">
            <v>4794</v>
          </cell>
          <cell r="C14">
            <v>4727</v>
          </cell>
        </row>
        <row r="15">
          <cell r="A15" t="str">
            <v>45～49</v>
          </cell>
          <cell r="B15">
            <v>4577</v>
          </cell>
          <cell r="C15">
            <v>4483</v>
          </cell>
        </row>
        <row r="16">
          <cell r="A16" t="str">
            <v>40～44</v>
          </cell>
          <cell r="B16">
            <v>4949</v>
          </cell>
          <cell r="C16">
            <v>4673</v>
          </cell>
        </row>
        <row r="17">
          <cell r="A17" t="str">
            <v>35～39</v>
          </cell>
          <cell r="B17">
            <v>4811</v>
          </cell>
          <cell r="C17">
            <v>4472</v>
          </cell>
        </row>
        <row r="18">
          <cell r="A18" t="str">
            <v>30～34</v>
          </cell>
          <cell r="B18">
            <v>4184</v>
          </cell>
          <cell r="C18">
            <v>3828</v>
          </cell>
        </row>
        <row r="19">
          <cell r="A19" t="str">
            <v>25～29</v>
          </cell>
          <cell r="B19">
            <v>3847</v>
          </cell>
          <cell r="C19">
            <v>3469</v>
          </cell>
        </row>
        <row r="20">
          <cell r="A20" t="str">
            <v>20～24</v>
          </cell>
          <cell r="B20">
            <v>3433</v>
          </cell>
          <cell r="C20">
            <v>3240</v>
          </cell>
        </row>
        <row r="21">
          <cell r="A21" t="str">
            <v>15～19</v>
          </cell>
          <cell r="B21">
            <v>3712</v>
          </cell>
          <cell r="C21">
            <v>3584</v>
          </cell>
        </row>
        <row r="22">
          <cell r="A22" t="str">
            <v>10～14</v>
          </cell>
          <cell r="B22">
            <v>3501</v>
          </cell>
          <cell r="C22">
            <v>3305</v>
          </cell>
        </row>
        <row r="23">
          <cell r="A23" t="str">
            <v xml:space="preserve">  5～9</v>
          </cell>
          <cell r="B23">
            <v>2921</v>
          </cell>
          <cell r="C23">
            <v>2827</v>
          </cell>
        </row>
        <row r="24">
          <cell r="A24" t="str">
            <v xml:space="preserve">  0～4</v>
          </cell>
          <cell r="B24">
            <v>2703</v>
          </cell>
          <cell r="C24">
            <v>2483</v>
          </cell>
        </row>
        <row r="25">
          <cell r="B25">
            <v>73008</v>
          </cell>
          <cell r="C25">
            <v>77296</v>
          </cell>
        </row>
      </sheetData>
      <sheetData sheetId="2"/>
      <sheetData sheetId="3">
        <row r="4">
          <cell r="B4">
            <v>150304</v>
          </cell>
          <cell r="C4">
            <v>73008</v>
          </cell>
          <cell r="D4">
            <v>77296</v>
          </cell>
        </row>
        <row r="7">
          <cell r="I7">
            <v>9125</v>
          </cell>
          <cell r="J7">
            <v>8615</v>
          </cell>
        </row>
        <row r="8">
          <cell r="J8">
            <v>17740</v>
          </cell>
        </row>
        <row r="17">
          <cell r="I17">
            <v>45651</v>
          </cell>
          <cell r="J17">
            <v>43679</v>
          </cell>
        </row>
        <row r="18">
          <cell r="J18">
            <v>89330</v>
          </cell>
        </row>
        <row r="25">
          <cell r="I25">
            <v>18232</v>
          </cell>
          <cell r="J25">
            <v>25002</v>
          </cell>
        </row>
        <row r="26">
          <cell r="J26">
            <v>43234</v>
          </cell>
        </row>
      </sheetData>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352</v>
          </cell>
        </row>
        <row r="6">
          <cell r="A6" t="str">
            <v>90～94</v>
          </cell>
          <cell r="B6">
            <v>406</v>
          </cell>
          <cell r="C6">
            <v>1351</v>
          </cell>
        </row>
        <row r="7">
          <cell r="A7" t="str">
            <v>85～89</v>
          </cell>
          <cell r="B7">
            <v>1454</v>
          </cell>
          <cell r="C7">
            <v>2993</v>
          </cell>
        </row>
        <row r="8">
          <cell r="A8" t="str">
            <v>80～84</v>
          </cell>
          <cell r="B8">
            <v>2651</v>
          </cell>
          <cell r="C8">
            <v>4309</v>
          </cell>
        </row>
        <row r="9">
          <cell r="A9" t="str">
            <v>75～79</v>
          </cell>
          <cell r="B9">
            <v>3660</v>
          </cell>
          <cell r="C9">
            <v>5013</v>
          </cell>
        </row>
        <row r="10">
          <cell r="A10" t="str">
            <v>70～74</v>
          </cell>
          <cell r="B10">
            <v>4661</v>
          </cell>
          <cell r="C10">
            <v>5324</v>
          </cell>
        </row>
        <row r="11">
          <cell r="A11" t="str">
            <v>65～69</v>
          </cell>
          <cell r="B11">
            <v>5251</v>
          </cell>
          <cell r="C11">
            <v>5563</v>
          </cell>
        </row>
        <row r="12">
          <cell r="A12" t="str">
            <v>60～64</v>
          </cell>
          <cell r="B12">
            <v>6196</v>
          </cell>
          <cell r="C12">
            <v>6142</v>
          </cell>
        </row>
        <row r="13">
          <cell r="A13" t="str">
            <v>55～59</v>
          </cell>
          <cell r="B13">
            <v>5197</v>
          </cell>
          <cell r="C13">
            <v>5107</v>
          </cell>
        </row>
        <row r="14">
          <cell r="A14" t="str">
            <v>50～54</v>
          </cell>
          <cell r="B14">
            <v>4802</v>
          </cell>
          <cell r="C14">
            <v>4718</v>
          </cell>
        </row>
        <row r="15">
          <cell r="A15" t="str">
            <v>45～49</v>
          </cell>
          <cell r="B15">
            <v>4564</v>
          </cell>
          <cell r="C15">
            <v>4473</v>
          </cell>
        </row>
        <row r="16">
          <cell r="A16" t="str">
            <v>40～44</v>
          </cell>
          <cell r="B16">
            <v>4935</v>
          </cell>
          <cell r="C16">
            <v>4658</v>
          </cell>
        </row>
        <row r="17">
          <cell r="A17" t="str">
            <v>35～39</v>
          </cell>
          <cell r="B17">
            <v>4831</v>
          </cell>
          <cell r="C17">
            <v>4489</v>
          </cell>
        </row>
        <row r="18">
          <cell r="A18" t="str">
            <v>30～34</v>
          </cell>
          <cell r="B18">
            <v>4186</v>
          </cell>
          <cell r="C18">
            <v>3853</v>
          </cell>
        </row>
        <row r="19">
          <cell r="A19" t="str">
            <v>25～29</v>
          </cell>
          <cell r="B19">
            <v>3849</v>
          </cell>
          <cell r="C19">
            <v>3482</v>
          </cell>
        </row>
        <row r="20">
          <cell r="A20" t="str">
            <v>20～24</v>
          </cell>
          <cell r="B20">
            <v>3437</v>
          </cell>
          <cell r="C20">
            <v>3234</v>
          </cell>
        </row>
        <row r="21">
          <cell r="A21" t="str">
            <v>15～19</v>
          </cell>
          <cell r="B21">
            <v>3701</v>
          </cell>
          <cell r="C21">
            <v>3583</v>
          </cell>
        </row>
        <row r="22">
          <cell r="A22" t="str">
            <v>10～14</v>
          </cell>
          <cell r="B22">
            <v>3514</v>
          </cell>
          <cell r="C22">
            <v>3318</v>
          </cell>
        </row>
        <row r="23">
          <cell r="A23" t="str">
            <v xml:space="preserve">  5～9</v>
          </cell>
          <cell r="B23">
            <v>2900</v>
          </cell>
          <cell r="C23">
            <v>2832</v>
          </cell>
        </row>
        <row r="24">
          <cell r="A24" t="str">
            <v xml:space="preserve">  0～4</v>
          </cell>
          <cell r="B24">
            <v>2724</v>
          </cell>
          <cell r="C24">
            <v>2484</v>
          </cell>
        </row>
        <row r="25">
          <cell r="B25">
            <v>72994</v>
          </cell>
          <cell r="C25">
            <v>77340</v>
          </cell>
        </row>
      </sheetData>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61</v>
          </cell>
        </row>
        <row r="5">
          <cell r="A5" t="str">
            <v>95～99</v>
          </cell>
          <cell r="B5">
            <v>67</v>
          </cell>
          <cell r="C5">
            <v>354</v>
          </cell>
        </row>
        <row r="6">
          <cell r="A6" t="str">
            <v>90～94</v>
          </cell>
          <cell r="B6">
            <v>410</v>
          </cell>
          <cell r="C6">
            <v>1351</v>
          </cell>
        </row>
        <row r="7">
          <cell r="A7" t="str">
            <v>85～89</v>
          </cell>
          <cell r="B7">
            <v>1449</v>
          </cell>
          <cell r="C7">
            <v>2989</v>
          </cell>
        </row>
        <row r="8">
          <cell r="A8" t="str">
            <v>80～84</v>
          </cell>
          <cell r="B8">
            <v>2646</v>
          </cell>
          <cell r="C8">
            <v>4309</v>
          </cell>
        </row>
        <row r="9">
          <cell r="A9" t="str">
            <v>75～79</v>
          </cell>
          <cell r="B9">
            <v>3661</v>
          </cell>
          <cell r="C9">
            <v>5008</v>
          </cell>
        </row>
        <row r="10">
          <cell r="A10" t="str">
            <v>70～74</v>
          </cell>
          <cell r="B10">
            <v>4673</v>
          </cell>
          <cell r="C10">
            <v>5334</v>
          </cell>
        </row>
        <row r="11">
          <cell r="A11" t="str">
            <v>65～69</v>
          </cell>
          <cell r="B11">
            <v>5226</v>
          </cell>
          <cell r="C11">
            <v>5549</v>
          </cell>
        </row>
        <row r="12">
          <cell r="A12" t="str">
            <v>60～64</v>
          </cell>
          <cell r="B12">
            <v>6203</v>
          </cell>
          <cell r="C12">
            <v>6154</v>
          </cell>
        </row>
        <row r="13">
          <cell r="A13" t="str">
            <v>55～59</v>
          </cell>
          <cell r="B13">
            <v>5210</v>
          </cell>
          <cell r="C13">
            <v>5120</v>
          </cell>
        </row>
        <row r="14">
          <cell r="A14" t="str">
            <v>50～54</v>
          </cell>
          <cell r="B14">
            <v>4796</v>
          </cell>
          <cell r="C14">
            <v>4706</v>
          </cell>
        </row>
        <row r="15">
          <cell r="A15" t="str">
            <v>45～49</v>
          </cell>
          <cell r="B15">
            <v>4551</v>
          </cell>
          <cell r="C15">
            <v>4488</v>
          </cell>
        </row>
        <row r="16">
          <cell r="A16" t="str">
            <v>40～44</v>
          </cell>
          <cell r="B16">
            <v>4927</v>
          </cell>
          <cell r="C16">
            <v>4659</v>
          </cell>
        </row>
        <row r="17">
          <cell r="A17" t="str">
            <v>35～39</v>
          </cell>
          <cell r="B17">
            <v>4838</v>
          </cell>
          <cell r="C17">
            <v>4466</v>
          </cell>
        </row>
        <row r="18">
          <cell r="A18" t="str">
            <v>30～34</v>
          </cell>
          <cell r="B18">
            <v>4195</v>
          </cell>
          <cell r="C18">
            <v>3860</v>
          </cell>
        </row>
        <row r="19">
          <cell r="A19" t="str">
            <v>25～29</v>
          </cell>
          <cell r="B19">
            <v>3860</v>
          </cell>
          <cell r="C19">
            <v>3487</v>
          </cell>
        </row>
        <row r="20">
          <cell r="A20" t="str">
            <v>20～24</v>
          </cell>
          <cell r="B20">
            <v>3424</v>
          </cell>
          <cell r="C20">
            <v>3224</v>
          </cell>
        </row>
        <row r="21">
          <cell r="A21" t="str">
            <v>15～19</v>
          </cell>
          <cell r="B21">
            <v>3708</v>
          </cell>
          <cell r="C21">
            <v>3592</v>
          </cell>
        </row>
        <row r="22">
          <cell r="A22" t="str">
            <v>10～14</v>
          </cell>
          <cell r="B22">
            <v>3506</v>
          </cell>
          <cell r="C22">
            <v>3322</v>
          </cell>
        </row>
        <row r="23">
          <cell r="A23" t="str">
            <v xml:space="preserve">  5～9</v>
          </cell>
          <cell r="B23">
            <v>2924</v>
          </cell>
          <cell r="C23">
            <v>2841</v>
          </cell>
        </row>
        <row r="24">
          <cell r="A24" t="str">
            <v xml:space="preserve">  0～4</v>
          </cell>
          <cell r="B24">
            <v>2713</v>
          </cell>
          <cell r="C24">
            <v>2482</v>
          </cell>
        </row>
        <row r="25">
          <cell r="B25">
            <v>72995</v>
          </cell>
          <cell r="C25">
            <v>77356</v>
          </cell>
        </row>
      </sheetData>
      <sheetData sheetId="2"/>
      <sheetData sheetId="3">
        <row r="4">
          <cell r="B4">
            <v>150351</v>
          </cell>
          <cell r="C4">
            <v>72995</v>
          </cell>
          <cell r="D4">
            <v>77356</v>
          </cell>
        </row>
        <row r="7">
          <cell r="I7">
            <v>9143</v>
          </cell>
          <cell r="J7">
            <v>8645</v>
          </cell>
        </row>
        <row r="8">
          <cell r="J8">
            <v>17788</v>
          </cell>
        </row>
        <row r="17">
          <cell r="I17">
            <v>45712</v>
          </cell>
          <cell r="J17">
            <v>43756</v>
          </cell>
        </row>
        <row r="18">
          <cell r="J18">
            <v>89468</v>
          </cell>
        </row>
        <row r="25">
          <cell r="I25">
            <v>18140</v>
          </cell>
          <cell r="J25">
            <v>24955</v>
          </cell>
        </row>
        <row r="26">
          <cell r="J26">
            <v>43095</v>
          </cell>
        </row>
      </sheetData>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358</v>
          </cell>
        </row>
        <row r="6">
          <cell r="A6" t="str">
            <v>90～94</v>
          </cell>
          <cell r="B6">
            <v>406</v>
          </cell>
          <cell r="C6">
            <v>1338</v>
          </cell>
        </row>
        <row r="7">
          <cell r="A7" t="str">
            <v>85～89</v>
          </cell>
          <cell r="B7">
            <v>1443</v>
          </cell>
          <cell r="C7">
            <v>2978</v>
          </cell>
        </row>
        <row r="8">
          <cell r="A8" t="str">
            <v>80～84</v>
          </cell>
          <cell r="B8">
            <v>2637</v>
          </cell>
          <cell r="C8">
            <v>4319</v>
          </cell>
        </row>
        <row r="9">
          <cell r="A9" t="str">
            <v>75～79</v>
          </cell>
          <cell r="B9">
            <v>3674</v>
          </cell>
          <cell r="C9">
            <v>4999</v>
          </cell>
        </row>
        <row r="10">
          <cell r="A10" t="str">
            <v>70～74</v>
          </cell>
          <cell r="B10">
            <v>4660</v>
          </cell>
          <cell r="C10">
            <v>5347</v>
          </cell>
        </row>
        <row r="11">
          <cell r="A11" t="str">
            <v>65～69</v>
          </cell>
          <cell r="B11">
            <v>5224</v>
          </cell>
          <cell r="C11">
            <v>5514</v>
          </cell>
        </row>
        <row r="12">
          <cell r="A12" t="str">
            <v>60～64</v>
          </cell>
          <cell r="B12">
            <v>6209</v>
          </cell>
          <cell r="C12">
            <v>6176</v>
          </cell>
        </row>
        <row r="13">
          <cell r="A13" t="str">
            <v>55～59</v>
          </cell>
          <cell r="B13">
            <v>5211</v>
          </cell>
          <cell r="C13">
            <v>5126</v>
          </cell>
        </row>
        <row r="14">
          <cell r="A14" t="str">
            <v>50～54</v>
          </cell>
          <cell r="B14">
            <v>4801</v>
          </cell>
          <cell r="C14">
            <v>4717</v>
          </cell>
        </row>
        <row r="15">
          <cell r="A15" t="str">
            <v>45～49</v>
          </cell>
          <cell r="B15">
            <v>4550</v>
          </cell>
          <cell r="C15">
            <v>4491</v>
          </cell>
        </row>
        <row r="16">
          <cell r="A16" t="str">
            <v>40～44</v>
          </cell>
          <cell r="B16">
            <v>4918</v>
          </cell>
          <cell r="C16">
            <v>4649</v>
          </cell>
        </row>
        <row r="17">
          <cell r="A17" t="str">
            <v>35～39</v>
          </cell>
          <cell r="B17">
            <v>4847</v>
          </cell>
          <cell r="C17">
            <v>4482</v>
          </cell>
        </row>
        <row r="18">
          <cell r="A18" t="str">
            <v>30～34</v>
          </cell>
          <cell r="B18">
            <v>4188</v>
          </cell>
          <cell r="C18">
            <v>3864</v>
          </cell>
        </row>
        <row r="19">
          <cell r="A19" t="str">
            <v>25～29</v>
          </cell>
          <cell r="B19">
            <v>3846</v>
          </cell>
          <cell r="C19">
            <v>3459</v>
          </cell>
        </row>
        <row r="20">
          <cell r="A20" t="str">
            <v>20～24</v>
          </cell>
          <cell r="B20">
            <v>3413</v>
          </cell>
          <cell r="C20">
            <v>3227</v>
          </cell>
        </row>
        <row r="21">
          <cell r="A21" t="str">
            <v>15～19</v>
          </cell>
          <cell r="B21">
            <v>3716</v>
          </cell>
          <cell r="C21">
            <v>3580</v>
          </cell>
        </row>
        <row r="22">
          <cell r="A22" t="str">
            <v>10～14</v>
          </cell>
          <cell r="B22">
            <v>3515</v>
          </cell>
          <cell r="C22">
            <v>3334</v>
          </cell>
        </row>
        <row r="23">
          <cell r="A23" t="str">
            <v xml:space="preserve">  5～9</v>
          </cell>
          <cell r="B23">
            <v>2933</v>
          </cell>
          <cell r="C23">
            <v>2850</v>
          </cell>
        </row>
        <row r="24">
          <cell r="A24" t="str">
            <v xml:space="preserve">  0～4</v>
          </cell>
          <cell r="B24">
            <v>2699</v>
          </cell>
          <cell r="C24">
            <v>2480</v>
          </cell>
        </row>
        <row r="25">
          <cell r="B25">
            <v>72965</v>
          </cell>
          <cell r="C25">
            <v>77350</v>
          </cell>
        </row>
      </sheetData>
      <sheetData sheetId="2"/>
      <sheetData sheetId="3">
        <row r="4">
          <cell r="B4">
            <v>150315</v>
          </cell>
          <cell r="C4">
            <v>72965</v>
          </cell>
          <cell r="D4">
            <v>77350</v>
          </cell>
        </row>
        <row r="7">
          <cell r="I7">
            <v>9147</v>
          </cell>
          <cell r="J7">
            <v>8664</v>
          </cell>
        </row>
        <row r="8">
          <cell r="J8">
            <v>17811</v>
          </cell>
        </row>
        <row r="17">
          <cell r="I17">
            <v>45699</v>
          </cell>
          <cell r="J17">
            <v>43771</v>
          </cell>
        </row>
        <row r="18">
          <cell r="J18">
            <v>89470</v>
          </cell>
        </row>
        <row r="25">
          <cell r="I25">
            <v>18119</v>
          </cell>
          <cell r="J25">
            <v>24915</v>
          </cell>
        </row>
        <row r="26">
          <cell r="J26">
            <v>43034</v>
          </cell>
        </row>
      </sheetData>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64</v>
          </cell>
        </row>
        <row r="5">
          <cell r="A5" t="str">
            <v>95～99</v>
          </cell>
          <cell r="B5">
            <v>65</v>
          </cell>
          <cell r="C5">
            <v>352</v>
          </cell>
        </row>
        <row r="6">
          <cell r="A6" t="str">
            <v>90～94</v>
          </cell>
          <cell r="B6">
            <v>410</v>
          </cell>
          <cell r="C6">
            <v>1332</v>
          </cell>
        </row>
        <row r="7">
          <cell r="A7" t="str">
            <v>85～89</v>
          </cell>
          <cell r="B7">
            <v>1426</v>
          </cell>
          <cell r="C7">
            <v>2975</v>
          </cell>
        </row>
        <row r="8">
          <cell r="A8" t="str">
            <v>80～84</v>
          </cell>
          <cell r="B8">
            <v>2649</v>
          </cell>
          <cell r="C8">
            <v>4327</v>
          </cell>
        </row>
        <row r="9">
          <cell r="A9" t="str">
            <v>75～79</v>
          </cell>
          <cell r="B9">
            <v>3676</v>
          </cell>
          <cell r="C9">
            <v>4974</v>
          </cell>
        </row>
        <row r="10">
          <cell r="A10" t="str">
            <v>70～74</v>
          </cell>
          <cell r="B10">
            <v>4643</v>
          </cell>
          <cell r="C10">
            <v>5345</v>
          </cell>
        </row>
        <row r="11">
          <cell r="A11" t="str">
            <v>65～69</v>
          </cell>
          <cell r="B11">
            <v>5170</v>
          </cell>
          <cell r="C11">
            <v>5492</v>
          </cell>
        </row>
        <row r="12">
          <cell r="A12" t="str">
            <v>60～64</v>
          </cell>
          <cell r="B12">
            <v>6267</v>
          </cell>
          <cell r="C12">
            <v>6223</v>
          </cell>
        </row>
        <row r="13">
          <cell r="A13" t="str">
            <v>55～59</v>
          </cell>
          <cell r="B13">
            <v>5221</v>
          </cell>
          <cell r="C13">
            <v>5124</v>
          </cell>
        </row>
        <row r="14">
          <cell r="A14" t="str">
            <v>50～54</v>
          </cell>
          <cell r="B14">
            <v>4795</v>
          </cell>
          <cell r="C14">
            <v>4720</v>
          </cell>
        </row>
        <row r="15">
          <cell r="A15" t="str">
            <v>45～49</v>
          </cell>
          <cell r="B15">
            <v>4554</v>
          </cell>
          <cell r="C15">
            <v>4490</v>
          </cell>
        </row>
        <row r="16">
          <cell r="A16" t="str">
            <v>40～44</v>
          </cell>
          <cell r="B16">
            <v>4899</v>
          </cell>
          <cell r="C16">
            <v>4660</v>
          </cell>
        </row>
        <row r="17">
          <cell r="A17" t="str">
            <v>35～39</v>
          </cell>
          <cell r="B17">
            <v>4845</v>
          </cell>
          <cell r="C17">
            <v>4476</v>
          </cell>
        </row>
        <row r="18">
          <cell r="A18" t="str">
            <v>30～34</v>
          </cell>
          <cell r="B18">
            <v>4200</v>
          </cell>
          <cell r="C18">
            <v>3847</v>
          </cell>
        </row>
        <row r="19">
          <cell r="A19" t="str">
            <v>25～29</v>
          </cell>
          <cell r="B19">
            <v>3816</v>
          </cell>
          <cell r="C19">
            <v>3463</v>
          </cell>
        </row>
        <row r="20">
          <cell r="A20" t="str">
            <v>20～24</v>
          </cell>
          <cell r="B20">
            <v>3425</v>
          </cell>
          <cell r="C20">
            <v>3214</v>
          </cell>
        </row>
        <row r="21">
          <cell r="A21" t="str">
            <v>15～19</v>
          </cell>
          <cell r="B21">
            <v>3723</v>
          </cell>
          <cell r="C21">
            <v>3608</v>
          </cell>
        </row>
        <row r="22">
          <cell r="A22" t="str">
            <v>10～14</v>
          </cell>
          <cell r="B22">
            <v>3513</v>
          </cell>
          <cell r="C22">
            <v>3339</v>
          </cell>
        </row>
        <row r="23">
          <cell r="A23" t="str">
            <v xml:space="preserve">  5～9</v>
          </cell>
          <cell r="B23">
            <v>2949</v>
          </cell>
          <cell r="C23">
            <v>2863</v>
          </cell>
        </row>
        <row r="24">
          <cell r="A24" t="str">
            <v xml:space="preserve">  0～4</v>
          </cell>
          <cell r="B24">
            <v>2674</v>
          </cell>
          <cell r="C24">
            <v>2488</v>
          </cell>
        </row>
        <row r="25">
          <cell r="B25">
            <v>72927</v>
          </cell>
          <cell r="C25">
            <v>77376</v>
          </cell>
        </row>
      </sheetData>
      <sheetData sheetId="2"/>
      <sheetData sheetId="3">
        <row r="4">
          <cell r="B4">
            <v>150303</v>
          </cell>
          <cell r="C4">
            <v>72927</v>
          </cell>
          <cell r="D4">
            <v>77376</v>
          </cell>
        </row>
        <row r="7">
          <cell r="I7">
            <v>9136</v>
          </cell>
          <cell r="J7">
            <v>8690</v>
          </cell>
        </row>
        <row r="8">
          <cell r="J8">
            <v>17826</v>
          </cell>
        </row>
        <row r="17">
          <cell r="I17">
            <v>45745</v>
          </cell>
          <cell r="J17">
            <v>43825</v>
          </cell>
        </row>
        <row r="18">
          <cell r="J18">
            <v>89570</v>
          </cell>
        </row>
        <row r="25">
          <cell r="I25">
            <v>18046</v>
          </cell>
          <cell r="J25">
            <v>24861</v>
          </cell>
        </row>
        <row r="26">
          <cell r="J26">
            <v>42907</v>
          </cell>
        </row>
      </sheetData>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63</v>
          </cell>
        </row>
        <row r="5">
          <cell r="A5" t="str">
            <v>95～99</v>
          </cell>
          <cell r="B5">
            <v>64</v>
          </cell>
          <cell r="C5">
            <v>345</v>
          </cell>
        </row>
        <row r="6">
          <cell r="A6" t="str">
            <v>90～94</v>
          </cell>
          <cell r="B6">
            <v>403</v>
          </cell>
          <cell r="C6">
            <v>1324</v>
          </cell>
        </row>
        <row r="7">
          <cell r="A7" t="str">
            <v>85～89</v>
          </cell>
          <cell r="B7">
            <v>1401</v>
          </cell>
          <cell r="C7">
            <v>2959</v>
          </cell>
        </row>
        <row r="8">
          <cell r="A8" t="str">
            <v>80～84</v>
          </cell>
          <cell r="B8">
            <v>2648</v>
          </cell>
          <cell r="C8">
            <v>4318</v>
          </cell>
        </row>
        <row r="9">
          <cell r="A9" t="str">
            <v>75～79</v>
          </cell>
          <cell r="B9">
            <v>3688</v>
          </cell>
          <cell r="C9">
            <v>4990</v>
          </cell>
        </row>
        <row r="10">
          <cell r="A10" t="str">
            <v>70～74</v>
          </cell>
          <cell r="B10">
            <v>4630</v>
          </cell>
          <cell r="C10">
            <v>5336</v>
          </cell>
        </row>
        <row r="11">
          <cell r="A11" t="str">
            <v>65～69</v>
          </cell>
          <cell r="B11">
            <v>5139</v>
          </cell>
          <cell r="C11">
            <v>5495</v>
          </cell>
        </row>
        <row r="12">
          <cell r="A12" t="str">
            <v>60～64</v>
          </cell>
          <cell r="B12">
            <v>6325</v>
          </cell>
          <cell r="C12">
            <v>6256</v>
          </cell>
        </row>
        <row r="13">
          <cell r="A13" t="str">
            <v>55～59</v>
          </cell>
          <cell r="B13">
            <v>5217</v>
          </cell>
          <cell r="C13">
            <v>5127</v>
          </cell>
        </row>
        <row r="14">
          <cell r="A14" t="str">
            <v>50～54</v>
          </cell>
          <cell r="B14">
            <v>4844</v>
          </cell>
          <cell r="C14">
            <v>4724</v>
          </cell>
        </row>
        <row r="15">
          <cell r="A15" t="str">
            <v>45～49</v>
          </cell>
          <cell r="B15">
            <v>4541</v>
          </cell>
          <cell r="C15">
            <v>4502</v>
          </cell>
        </row>
        <row r="16">
          <cell r="A16" t="str">
            <v>40～44</v>
          </cell>
          <cell r="B16">
            <v>4898</v>
          </cell>
          <cell r="C16">
            <v>4667</v>
          </cell>
        </row>
        <row r="17">
          <cell r="A17" t="str">
            <v>35～39</v>
          </cell>
          <cell r="B17">
            <v>4841</v>
          </cell>
          <cell r="C17">
            <v>4491</v>
          </cell>
        </row>
        <row r="18">
          <cell r="A18" t="str">
            <v>30～34</v>
          </cell>
          <cell r="B18">
            <v>4259</v>
          </cell>
          <cell r="C18">
            <v>3850</v>
          </cell>
        </row>
        <row r="19">
          <cell r="A19" t="str">
            <v>25～29</v>
          </cell>
          <cell r="B19">
            <v>3834</v>
          </cell>
          <cell r="C19">
            <v>3494</v>
          </cell>
        </row>
        <row r="20">
          <cell r="A20" t="str">
            <v>20～24</v>
          </cell>
          <cell r="B20">
            <v>3484</v>
          </cell>
          <cell r="C20">
            <v>3252</v>
          </cell>
        </row>
        <row r="21">
          <cell r="A21" t="str">
            <v>15～19</v>
          </cell>
          <cell r="B21">
            <v>3767</v>
          </cell>
          <cell r="C21">
            <v>3655</v>
          </cell>
        </row>
        <row r="22">
          <cell r="A22" t="str">
            <v>10～14</v>
          </cell>
          <cell r="B22">
            <v>3519</v>
          </cell>
          <cell r="C22">
            <v>3344</v>
          </cell>
        </row>
        <row r="23">
          <cell r="A23" t="str">
            <v xml:space="preserve">  5～9</v>
          </cell>
          <cell r="B23">
            <v>2958</v>
          </cell>
          <cell r="C23">
            <v>2886</v>
          </cell>
        </row>
        <row r="24">
          <cell r="A24" t="str">
            <v xml:space="preserve">  0～4</v>
          </cell>
          <cell r="B24">
            <v>2686</v>
          </cell>
          <cell r="C24">
            <v>2511</v>
          </cell>
        </row>
        <row r="25">
          <cell r="B25">
            <v>73153</v>
          </cell>
          <cell r="C25">
            <v>77589</v>
          </cell>
        </row>
      </sheetData>
      <sheetData sheetId="2"/>
      <sheetData sheetId="3">
        <row r="4">
          <cell r="B4">
            <v>150742</v>
          </cell>
          <cell r="C4">
            <v>73153</v>
          </cell>
          <cell r="D4">
            <v>77589</v>
          </cell>
        </row>
        <row r="7">
          <cell r="I7">
            <v>9163</v>
          </cell>
          <cell r="J7">
            <v>8741</v>
          </cell>
        </row>
        <row r="8">
          <cell r="J8">
            <v>17904</v>
          </cell>
        </row>
        <row r="17">
          <cell r="I17">
            <v>46010</v>
          </cell>
          <cell r="J17">
            <v>44018</v>
          </cell>
        </row>
        <row r="18">
          <cell r="J18">
            <v>90028</v>
          </cell>
        </row>
        <row r="25">
          <cell r="I25">
            <v>17980</v>
          </cell>
          <cell r="J25">
            <v>24830</v>
          </cell>
        </row>
        <row r="26">
          <cell r="J26">
            <v>42810</v>
          </cell>
        </row>
      </sheetData>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62</v>
          </cell>
        </row>
        <row r="5">
          <cell r="A5" t="str">
            <v>95～99</v>
          </cell>
          <cell r="B5">
            <v>60</v>
          </cell>
          <cell r="C5">
            <v>345</v>
          </cell>
        </row>
        <row r="6">
          <cell r="A6" t="str">
            <v>90～94</v>
          </cell>
          <cell r="B6">
            <v>376</v>
          </cell>
          <cell r="C6">
            <v>1286</v>
          </cell>
        </row>
        <row r="7">
          <cell r="A7" t="str">
            <v>85～89</v>
          </cell>
          <cell r="B7">
            <v>1380</v>
          </cell>
          <cell r="C7">
            <v>2943</v>
          </cell>
        </row>
        <row r="8">
          <cell r="A8" t="str">
            <v>80～84</v>
          </cell>
          <cell r="B8">
            <v>2627</v>
          </cell>
          <cell r="C8">
            <v>4291</v>
          </cell>
        </row>
        <row r="9">
          <cell r="A9" t="str">
            <v>75～79</v>
          </cell>
          <cell r="B9">
            <v>3746</v>
          </cell>
          <cell r="C9">
            <v>5050</v>
          </cell>
        </row>
        <row r="10">
          <cell r="A10" t="str">
            <v>70～74</v>
          </cell>
          <cell r="B10">
            <v>4573</v>
          </cell>
          <cell r="C10">
            <v>5301</v>
          </cell>
        </row>
        <row r="11">
          <cell r="A11" t="str">
            <v>65～69</v>
          </cell>
          <cell r="B11">
            <v>5005</v>
          </cell>
          <cell r="C11">
            <v>5446</v>
          </cell>
        </row>
        <row r="12">
          <cell r="A12" t="str">
            <v>60～64</v>
          </cell>
          <cell r="B12">
            <v>6459</v>
          </cell>
          <cell r="C12">
            <v>6322</v>
          </cell>
        </row>
        <row r="13">
          <cell r="A13" t="str">
            <v>55～59</v>
          </cell>
          <cell r="B13">
            <v>5251</v>
          </cell>
          <cell r="C13">
            <v>5154</v>
          </cell>
        </row>
        <row r="14">
          <cell r="A14" t="str">
            <v>50～54</v>
          </cell>
          <cell r="B14">
            <v>4850</v>
          </cell>
          <cell r="C14">
            <v>4727</v>
          </cell>
        </row>
        <row r="15">
          <cell r="A15" t="str">
            <v>45～49</v>
          </cell>
          <cell r="B15">
            <v>4559</v>
          </cell>
          <cell r="C15">
            <v>4549</v>
          </cell>
        </row>
        <row r="16">
          <cell r="A16" t="str">
            <v>40～44</v>
          </cell>
          <cell r="B16">
            <v>4886</v>
          </cell>
          <cell r="C16">
            <v>4654</v>
          </cell>
        </row>
        <row r="17">
          <cell r="A17" t="str">
            <v>35～39</v>
          </cell>
          <cell r="B17">
            <v>4875</v>
          </cell>
          <cell r="C17">
            <v>4505</v>
          </cell>
        </row>
        <row r="18">
          <cell r="A18" t="str">
            <v>30～34</v>
          </cell>
          <cell r="B18">
            <v>4281</v>
          </cell>
          <cell r="C18">
            <v>3899</v>
          </cell>
        </row>
        <row r="19">
          <cell r="A19" t="str">
            <v>25～29</v>
          </cell>
          <cell r="B19">
            <v>3900</v>
          </cell>
          <cell r="C19">
            <v>3550</v>
          </cell>
        </row>
        <row r="20">
          <cell r="A20" t="str">
            <v>20～24</v>
          </cell>
          <cell r="B20">
            <v>3464</v>
          </cell>
          <cell r="C20">
            <v>3228</v>
          </cell>
        </row>
        <row r="21">
          <cell r="A21" t="str">
            <v>15～19</v>
          </cell>
          <cell r="B21">
            <v>3753</v>
          </cell>
          <cell r="C21">
            <v>3675</v>
          </cell>
        </row>
        <row r="22">
          <cell r="A22" t="str">
            <v>10～14</v>
          </cell>
          <cell r="B22">
            <v>3525</v>
          </cell>
          <cell r="C22">
            <v>3375</v>
          </cell>
        </row>
        <row r="23">
          <cell r="A23" t="str">
            <v xml:space="preserve">  5～9</v>
          </cell>
          <cell r="B23">
            <v>2976</v>
          </cell>
          <cell r="C23">
            <v>2883</v>
          </cell>
        </row>
        <row r="24">
          <cell r="A24" t="str">
            <v xml:space="preserve">  0～4</v>
          </cell>
          <cell r="B24">
            <v>2688</v>
          </cell>
          <cell r="C24">
            <v>2524</v>
          </cell>
        </row>
        <row r="25">
          <cell r="B25">
            <v>73241</v>
          </cell>
          <cell r="C25">
            <v>77769</v>
          </cell>
        </row>
      </sheetData>
      <sheetData sheetId="2"/>
      <sheetData sheetId="3">
        <row r="4">
          <cell r="B4">
            <v>151010</v>
          </cell>
          <cell r="C4">
            <v>73241</v>
          </cell>
          <cell r="D4">
            <v>77769</v>
          </cell>
        </row>
        <row r="7">
          <cell r="I7">
            <v>9189</v>
          </cell>
          <cell r="J7">
            <v>8782</v>
          </cell>
        </row>
        <row r="8">
          <cell r="J8">
            <v>17971</v>
          </cell>
        </row>
        <row r="17">
          <cell r="I17">
            <v>46278</v>
          </cell>
          <cell r="J17">
            <v>44263</v>
          </cell>
        </row>
        <row r="18">
          <cell r="J18">
            <v>90541</v>
          </cell>
        </row>
        <row r="25">
          <cell r="I25">
            <v>17774</v>
          </cell>
          <cell r="J25">
            <v>24724</v>
          </cell>
        </row>
        <row r="26">
          <cell r="J26">
            <v>42498</v>
          </cell>
        </row>
      </sheetData>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54</v>
          </cell>
        </row>
        <row r="5">
          <cell r="A5" t="str">
            <v>95～99</v>
          </cell>
          <cell r="B5">
            <v>59</v>
          </cell>
          <cell r="C5">
            <v>343</v>
          </cell>
        </row>
        <row r="6">
          <cell r="A6" t="str">
            <v>90～94</v>
          </cell>
          <cell r="B6">
            <v>369</v>
          </cell>
          <cell r="C6">
            <v>1267</v>
          </cell>
        </row>
        <row r="7">
          <cell r="A7" t="str">
            <v>85～89</v>
          </cell>
          <cell r="B7">
            <v>1343</v>
          </cell>
          <cell r="C7">
            <v>2908</v>
          </cell>
        </row>
        <row r="8">
          <cell r="A8" t="str">
            <v>80～84</v>
          </cell>
          <cell r="B8">
            <v>2651</v>
          </cell>
          <cell r="C8">
            <v>4269</v>
          </cell>
        </row>
        <row r="9">
          <cell r="A9" t="str">
            <v>75～79</v>
          </cell>
          <cell r="B9">
            <v>3750</v>
          </cell>
          <cell r="C9">
            <v>5112</v>
          </cell>
        </row>
        <row r="10">
          <cell r="A10" t="str">
            <v>70～74</v>
          </cell>
          <cell r="B10">
            <v>4538</v>
          </cell>
          <cell r="C10">
            <v>5192</v>
          </cell>
        </row>
        <row r="11">
          <cell r="A11" t="str">
            <v>65～69</v>
          </cell>
          <cell r="B11">
            <v>4923</v>
          </cell>
          <cell r="C11">
            <v>5410</v>
          </cell>
        </row>
        <row r="12">
          <cell r="A12" t="str">
            <v>60～64</v>
          </cell>
          <cell r="B12">
            <v>6529</v>
          </cell>
          <cell r="C12">
            <v>6429</v>
          </cell>
        </row>
        <row r="13">
          <cell r="A13" t="str">
            <v>55～59</v>
          </cell>
          <cell r="B13">
            <v>5256</v>
          </cell>
          <cell r="C13">
            <v>5167</v>
          </cell>
        </row>
        <row r="14">
          <cell r="A14" t="str">
            <v>50～54</v>
          </cell>
          <cell r="B14">
            <v>4892</v>
          </cell>
          <cell r="C14">
            <v>4776</v>
          </cell>
        </row>
        <row r="15">
          <cell r="A15" t="str">
            <v>45～49</v>
          </cell>
          <cell r="B15">
            <v>4555</v>
          </cell>
          <cell r="C15">
            <v>4543</v>
          </cell>
        </row>
        <row r="16">
          <cell r="A16" t="str">
            <v>40～44</v>
          </cell>
          <cell r="B16">
            <v>4809</v>
          </cell>
          <cell r="C16">
            <v>4630</v>
          </cell>
        </row>
        <row r="17">
          <cell r="A17" t="str">
            <v>35～39</v>
          </cell>
          <cell r="B17">
            <v>4944</v>
          </cell>
          <cell r="C17">
            <v>4544</v>
          </cell>
        </row>
        <row r="18">
          <cell r="A18" t="str">
            <v>30～34</v>
          </cell>
          <cell r="B18">
            <v>4299</v>
          </cell>
          <cell r="C18">
            <v>3947</v>
          </cell>
        </row>
        <row r="19">
          <cell r="A19" t="str">
            <v>25～29</v>
          </cell>
          <cell r="B19">
            <v>3921</v>
          </cell>
          <cell r="C19">
            <v>3566</v>
          </cell>
        </row>
        <row r="20">
          <cell r="A20" t="str">
            <v>20～24</v>
          </cell>
          <cell r="B20">
            <v>3479</v>
          </cell>
          <cell r="C20">
            <v>3210</v>
          </cell>
        </row>
        <row r="21">
          <cell r="A21" t="str">
            <v>15～19</v>
          </cell>
          <cell r="B21">
            <v>3761</v>
          </cell>
          <cell r="C21">
            <v>3659</v>
          </cell>
        </row>
        <row r="22">
          <cell r="A22" t="str">
            <v>10～14</v>
          </cell>
          <cell r="B22">
            <v>3533</v>
          </cell>
          <cell r="C22">
            <v>3400</v>
          </cell>
        </row>
        <row r="23">
          <cell r="A23" t="str">
            <v xml:space="preserve">  5～9</v>
          </cell>
          <cell r="B23">
            <v>2990</v>
          </cell>
          <cell r="C23">
            <v>2890</v>
          </cell>
        </row>
        <row r="24">
          <cell r="A24" t="str">
            <v xml:space="preserve">  0～4</v>
          </cell>
          <cell r="B24">
            <v>2683</v>
          </cell>
          <cell r="C24">
            <v>2516</v>
          </cell>
        </row>
        <row r="25">
          <cell r="B25">
            <v>73290</v>
          </cell>
          <cell r="C25">
            <v>77832</v>
          </cell>
        </row>
      </sheetData>
      <sheetData sheetId="2"/>
      <sheetData sheetId="3">
        <row r="4">
          <cell r="B4">
            <v>151122</v>
          </cell>
          <cell r="C4">
            <v>73290</v>
          </cell>
          <cell r="D4">
            <v>77832</v>
          </cell>
        </row>
        <row r="7">
          <cell r="I7">
            <v>9206</v>
          </cell>
          <cell r="J7">
            <v>8806</v>
          </cell>
        </row>
        <row r="8">
          <cell r="J8">
            <v>18012</v>
          </cell>
        </row>
        <row r="17">
          <cell r="I17">
            <v>46445</v>
          </cell>
          <cell r="J17">
            <v>44471</v>
          </cell>
        </row>
        <row r="18">
          <cell r="J18">
            <v>90916</v>
          </cell>
        </row>
        <row r="25">
          <cell r="I25">
            <v>17639</v>
          </cell>
          <cell r="J25">
            <v>24555</v>
          </cell>
        </row>
        <row r="26">
          <cell r="J26">
            <v>42194</v>
          </cell>
        </row>
      </sheetData>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年齢別，男女別人口"/>
      <sheetName val="Sheet3"/>
    </sheetNames>
    <sheetDataSet>
      <sheetData sheetId="0" refreshError="1"/>
      <sheetData sheetId="1">
        <row r="3">
          <cell r="B3" t="str">
            <v>男</v>
          </cell>
          <cell r="C3" t="str">
            <v>女</v>
          </cell>
        </row>
        <row r="4">
          <cell r="A4" t="str">
            <v>100歳～</v>
          </cell>
          <cell r="B4">
            <v>6</v>
          </cell>
          <cell r="C4">
            <v>51</v>
          </cell>
        </row>
        <row r="5">
          <cell r="A5" t="str">
            <v>95～99</v>
          </cell>
          <cell r="B5">
            <v>54</v>
          </cell>
          <cell r="C5">
            <v>333</v>
          </cell>
        </row>
        <row r="6">
          <cell r="A6" t="str">
            <v>90～94</v>
          </cell>
          <cell r="B6">
            <v>378</v>
          </cell>
          <cell r="C6">
            <v>1269</v>
          </cell>
        </row>
        <row r="7">
          <cell r="A7" t="str">
            <v>85～89</v>
          </cell>
          <cell r="B7">
            <v>1328</v>
          </cell>
          <cell r="C7">
            <v>2895</v>
          </cell>
        </row>
        <row r="8">
          <cell r="A8" t="str">
            <v>80～84</v>
          </cell>
          <cell r="B8">
            <v>2659</v>
          </cell>
          <cell r="C8">
            <v>4252</v>
          </cell>
        </row>
        <row r="9">
          <cell r="A9" t="str">
            <v>75～79</v>
          </cell>
          <cell r="B9">
            <v>3739</v>
          </cell>
          <cell r="C9">
            <v>5135</v>
          </cell>
        </row>
        <row r="10">
          <cell r="A10" t="str">
            <v>70～74</v>
          </cell>
          <cell r="B10">
            <v>4475</v>
          </cell>
          <cell r="C10">
            <v>5160</v>
          </cell>
        </row>
        <row r="11">
          <cell r="A11" t="str">
            <v>65～69</v>
          </cell>
          <cell r="B11">
            <v>4905</v>
          </cell>
          <cell r="C11">
            <v>5401</v>
          </cell>
        </row>
        <row r="12">
          <cell r="A12" t="str">
            <v>60～64</v>
          </cell>
          <cell r="B12">
            <v>6546</v>
          </cell>
          <cell r="C12">
            <v>6455</v>
          </cell>
        </row>
        <row r="13">
          <cell r="A13" t="str">
            <v>55～59</v>
          </cell>
          <cell r="B13">
            <v>5307</v>
          </cell>
          <cell r="C13">
            <v>5211</v>
          </cell>
        </row>
        <row r="14">
          <cell r="A14" t="str">
            <v>50～54</v>
          </cell>
          <cell r="B14">
            <v>4889</v>
          </cell>
          <cell r="C14">
            <v>4769</v>
          </cell>
        </row>
        <row r="15">
          <cell r="A15" t="str">
            <v>45～49</v>
          </cell>
          <cell r="B15">
            <v>4538</v>
          </cell>
          <cell r="C15">
            <v>4524</v>
          </cell>
        </row>
        <row r="16">
          <cell r="A16" t="str">
            <v>40～44</v>
          </cell>
          <cell r="B16">
            <v>4798</v>
          </cell>
          <cell r="C16">
            <v>4661</v>
          </cell>
        </row>
        <row r="17">
          <cell r="A17" t="str">
            <v>35～39</v>
          </cell>
          <cell r="B17">
            <v>4932</v>
          </cell>
          <cell r="C17">
            <v>4539</v>
          </cell>
        </row>
        <row r="18">
          <cell r="A18" t="str">
            <v>30～34</v>
          </cell>
          <cell r="B18">
            <v>4346</v>
          </cell>
          <cell r="C18">
            <v>3998</v>
          </cell>
        </row>
        <row r="19">
          <cell r="A19" t="str">
            <v>25～29</v>
          </cell>
          <cell r="B19">
            <v>3900</v>
          </cell>
          <cell r="C19">
            <v>3544</v>
          </cell>
        </row>
        <row r="20">
          <cell r="A20" t="str">
            <v>20～24</v>
          </cell>
          <cell r="B20">
            <v>3524</v>
          </cell>
          <cell r="C20">
            <v>3220</v>
          </cell>
        </row>
        <row r="21">
          <cell r="A21" t="str">
            <v>15～19</v>
          </cell>
          <cell r="B21">
            <v>3737</v>
          </cell>
          <cell r="C21">
            <v>3660</v>
          </cell>
        </row>
        <row r="22">
          <cell r="A22" t="str">
            <v>10～14</v>
          </cell>
          <cell r="B22">
            <v>3547</v>
          </cell>
          <cell r="C22">
            <v>3413</v>
          </cell>
        </row>
        <row r="23">
          <cell r="A23" t="str">
            <v xml:space="preserve">  5～9</v>
          </cell>
          <cell r="B23">
            <v>3032</v>
          </cell>
          <cell r="C23">
            <v>2897</v>
          </cell>
        </row>
        <row r="24">
          <cell r="A24" t="str">
            <v xml:space="preserve">  0～4</v>
          </cell>
          <cell r="B24">
            <v>2676</v>
          </cell>
          <cell r="C24">
            <v>2524</v>
          </cell>
        </row>
      </sheetData>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25">
          <cell r="B25">
            <v>73274</v>
          </cell>
          <cell r="C25">
            <v>77989</v>
          </cell>
        </row>
      </sheetData>
      <sheetData sheetId="2"/>
      <sheetData sheetId="3">
        <row r="4">
          <cell r="B4">
            <v>151263</v>
          </cell>
          <cell r="C4">
            <v>73274</v>
          </cell>
          <cell r="D4">
            <v>77989</v>
          </cell>
        </row>
        <row r="7">
          <cell r="I7">
            <v>9326</v>
          </cell>
          <cell r="J7">
            <v>8875</v>
          </cell>
        </row>
        <row r="8">
          <cell r="J8">
            <v>18201</v>
          </cell>
        </row>
        <row r="17">
          <cell r="I17">
            <v>46484</v>
          </cell>
          <cell r="J17">
            <v>44734</v>
          </cell>
        </row>
        <row r="18">
          <cell r="J18">
            <v>91218</v>
          </cell>
        </row>
        <row r="25">
          <cell r="I25">
            <v>17464</v>
          </cell>
          <cell r="J25">
            <v>24380</v>
          </cell>
        </row>
        <row r="26">
          <cell r="J26">
            <v>41844</v>
          </cell>
        </row>
      </sheetData>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sheetData sheetId="1">
        <row r="3">
          <cell r="B3" t="str">
            <v>男</v>
          </cell>
          <cell r="C3" t="str">
            <v>女</v>
          </cell>
        </row>
        <row r="4">
          <cell r="A4" t="str">
            <v>100歳～</v>
          </cell>
          <cell r="B4">
            <v>2</v>
          </cell>
          <cell r="C4">
            <v>36</v>
          </cell>
        </row>
        <row r="5">
          <cell r="A5" t="str">
            <v>95～99</v>
          </cell>
          <cell r="B5">
            <v>67</v>
          </cell>
          <cell r="C5">
            <v>309</v>
          </cell>
        </row>
        <row r="6">
          <cell r="A6" t="str">
            <v>90～94</v>
          </cell>
          <cell r="B6">
            <v>343</v>
          </cell>
          <cell r="C6">
            <v>1127</v>
          </cell>
        </row>
        <row r="7">
          <cell r="A7" t="str">
            <v>85～89</v>
          </cell>
          <cell r="B7">
            <v>1222</v>
          </cell>
          <cell r="C7">
            <v>2724</v>
          </cell>
        </row>
        <row r="8">
          <cell r="A8" t="str">
            <v>80～84</v>
          </cell>
          <cell r="B8">
            <v>2511</v>
          </cell>
          <cell r="C8">
            <v>4177</v>
          </cell>
        </row>
        <row r="9">
          <cell r="A9" t="str">
            <v>75～79</v>
          </cell>
          <cell r="B9">
            <v>3698</v>
          </cell>
          <cell r="C9">
            <v>5149</v>
          </cell>
        </row>
        <row r="10">
          <cell r="A10" t="str">
            <v>70～74</v>
          </cell>
          <cell r="B10">
            <v>4479</v>
          </cell>
          <cell r="C10">
            <v>5287</v>
          </cell>
        </row>
        <row r="11">
          <cell r="A11" t="str">
            <v>65～69</v>
          </cell>
          <cell r="B11">
            <v>4549</v>
          </cell>
          <cell r="C11">
            <v>5032</v>
          </cell>
        </row>
        <row r="12">
          <cell r="A12" t="str">
            <v>60～64</v>
          </cell>
          <cell r="B12">
            <v>6765</v>
          </cell>
          <cell r="C12">
            <v>6786</v>
          </cell>
        </row>
        <row r="13">
          <cell r="A13" t="str">
            <v>55～59</v>
          </cell>
          <cell r="B13">
            <v>5568</v>
          </cell>
          <cell r="C13">
            <v>5476</v>
          </cell>
        </row>
        <row r="14">
          <cell r="A14" t="str">
            <v>50～54</v>
          </cell>
          <cell r="B14">
            <v>4975</v>
          </cell>
          <cell r="C14">
            <v>4859</v>
          </cell>
        </row>
        <row r="15">
          <cell r="A15" t="str">
            <v>45～49</v>
          </cell>
          <cell r="B15">
            <v>4460</v>
          </cell>
          <cell r="C15">
            <v>4528</v>
          </cell>
        </row>
        <row r="16">
          <cell r="A16" t="str">
            <v>40～44</v>
          </cell>
          <cell r="B16">
            <v>4753</v>
          </cell>
          <cell r="C16">
            <v>4582</v>
          </cell>
        </row>
        <row r="17">
          <cell r="A17" t="str">
            <v>35～39</v>
          </cell>
          <cell r="B17">
            <v>4966</v>
          </cell>
          <cell r="C17">
            <v>4608</v>
          </cell>
        </row>
        <row r="18">
          <cell r="A18" t="str">
            <v>30～34</v>
          </cell>
          <cell r="B18">
            <v>4438</v>
          </cell>
          <cell r="C18">
            <v>4037</v>
          </cell>
        </row>
        <row r="19">
          <cell r="A19" t="str">
            <v>25～29</v>
          </cell>
          <cell r="B19">
            <v>3928</v>
          </cell>
          <cell r="C19">
            <v>3628</v>
          </cell>
        </row>
        <row r="20">
          <cell r="A20" t="str">
            <v>20～24</v>
          </cell>
          <cell r="B20">
            <v>3571</v>
          </cell>
          <cell r="C20">
            <v>3287</v>
          </cell>
        </row>
        <row r="21">
          <cell r="A21" t="str">
            <v>15～19</v>
          </cell>
          <cell r="B21">
            <v>3775</v>
          </cell>
          <cell r="C21">
            <v>3711</v>
          </cell>
        </row>
        <row r="22">
          <cell r="A22" t="str">
            <v>10～14</v>
          </cell>
          <cell r="B22">
            <v>3658</v>
          </cell>
          <cell r="C22">
            <v>3515</v>
          </cell>
        </row>
        <row r="23">
          <cell r="A23" t="str">
            <v xml:space="preserve">  5～9</v>
          </cell>
          <cell r="B23">
            <v>3143</v>
          </cell>
          <cell r="C23">
            <v>2991</v>
          </cell>
        </row>
        <row r="24">
          <cell r="A24" t="str">
            <v xml:space="preserve">  0～4</v>
          </cell>
          <cell r="B24">
            <v>2750</v>
          </cell>
          <cell r="C24">
            <v>2555</v>
          </cell>
        </row>
      </sheetData>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refreshError="1"/>
      <sheetData sheetId="1">
        <row r="3">
          <cell r="B3" t="str">
            <v>男</v>
          </cell>
          <cell r="C3" t="str">
            <v>女</v>
          </cell>
        </row>
        <row r="4">
          <cell r="A4" t="str">
            <v>100歳～</v>
          </cell>
          <cell r="B4">
            <v>4</v>
          </cell>
          <cell r="C4">
            <v>34</v>
          </cell>
        </row>
        <row r="5">
          <cell r="A5" t="str">
            <v>95～99</v>
          </cell>
          <cell r="B5">
            <v>55</v>
          </cell>
          <cell r="C5">
            <v>260</v>
          </cell>
        </row>
        <row r="6">
          <cell r="A6" t="str">
            <v>90～94</v>
          </cell>
          <cell r="B6">
            <v>319</v>
          </cell>
          <cell r="C6">
            <v>993</v>
          </cell>
        </row>
        <row r="7">
          <cell r="A7" t="str">
            <v>85～89</v>
          </cell>
          <cell r="B7">
            <v>950</v>
          </cell>
          <cell r="C7">
            <v>2211</v>
          </cell>
        </row>
        <row r="8">
          <cell r="A8" t="str">
            <v>80～84</v>
          </cell>
          <cell r="B8">
            <v>2433</v>
          </cell>
          <cell r="C8">
            <v>3978</v>
          </cell>
        </row>
        <row r="9">
          <cell r="A9" t="str">
            <v>75～79</v>
          </cell>
          <cell r="B9">
            <v>3759</v>
          </cell>
          <cell r="C9">
            <v>5239</v>
          </cell>
        </row>
        <row r="10">
          <cell r="A10" t="str">
            <v>70～74</v>
          </cell>
          <cell r="B10">
            <v>4781</v>
          </cell>
          <cell r="C10">
            <v>6044</v>
          </cell>
        </row>
        <row r="11">
          <cell r="A11" t="str">
            <v>65～69</v>
          </cell>
          <cell r="B11">
            <v>5253</v>
          </cell>
          <cell r="C11">
            <v>5849</v>
          </cell>
        </row>
        <row r="12">
          <cell r="A12" t="str">
            <v>60～64</v>
          </cell>
          <cell r="B12">
            <v>5164</v>
          </cell>
          <cell r="C12">
            <v>5569</v>
          </cell>
        </row>
        <row r="13">
          <cell r="A13" t="str">
            <v>55～59</v>
          </cell>
          <cell r="B13">
            <v>7267</v>
          </cell>
          <cell r="C13">
            <v>7280</v>
          </cell>
        </row>
        <row r="14">
          <cell r="A14" t="str">
            <v>50～54</v>
          </cell>
          <cell r="B14">
            <v>5841</v>
          </cell>
          <cell r="C14">
            <v>5750</v>
          </cell>
        </row>
        <row r="15">
          <cell r="A15" t="str">
            <v>45～49</v>
          </cell>
          <cell r="B15">
            <v>5236</v>
          </cell>
          <cell r="C15">
            <v>5157</v>
          </cell>
        </row>
        <row r="16">
          <cell r="A16" t="str">
            <v>40～44</v>
          </cell>
          <cell r="B16">
            <v>4751</v>
          </cell>
          <cell r="C16">
            <v>4742</v>
          </cell>
        </row>
        <row r="17">
          <cell r="A17" t="str">
            <v>35～39</v>
          </cell>
          <cell r="B17">
            <v>5021</v>
          </cell>
          <cell r="C17">
            <v>4901</v>
          </cell>
        </row>
        <row r="18">
          <cell r="A18" t="str">
            <v>30～34</v>
          </cell>
          <cell r="B18">
            <v>5253</v>
          </cell>
          <cell r="C18">
            <v>5009</v>
          </cell>
        </row>
        <row r="19">
          <cell r="A19" t="str">
            <v>25～29</v>
          </cell>
          <cell r="B19">
            <v>4744</v>
          </cell>
          <cell r="C19">
            <v>4433</v>
          </cell>
        </row>
        <row r="20">
          <cell r="A20" t="str">
            <v>20～24</v>
          </cell>
          <cell r="B20">
            <v>4482</v>
          </cell>
          <cell r="C20">
            <v>4325</v>
          </cell>
        </row>
        <row r="21">
          <cell r="A21" t="str">
            <v>15～19</v>
          </cell>
          <cell r="B21">
            <v>4380</v>
          </cell>
          <cell r="C21">
            <v>4115</v>
          </cell>
        </row>
        <row r="22">
          <cell r="A22" t="str">
            <v>10～14</v>
          </cell>
          <cell r="B22">
            <v>4099</v>
          </cell>
          <cell r="C22">
            <v>4002</v>
          </cell>
        </row>
        <row r="23">
          <cell r="A23" t="str">
            <v xml:space="preserve">  5～9</v>
          </cell>
          <cell r="B23">
            <v>3799</v>
          </cell>
          <cell r="C23">
            <v>3744</v>
          </cell>
        </row>
        <row r="24">
          <cell r="A24" t="str">
            <v xml:space="preserve">  0～4</v>
          </cell>
          <cell r="B24">
            <v>3333</v>
          </cell>
          <cell r="C24">
            <v>3159</v>
          </cell>
        </row>
      </sheetData>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32</v>
          </cell>
        </row>
        <row r="5">
          <cell r="A5" t="str">
            <v>95～99</v>
          </cell>
          <cell r="B5">
            <v>54</v>
          </cell>
          <cell r="C5">
            <v>263</v>
          </cell>
        </row>
        <row r="6">
          <cell r="A6" t="str">
            <v>90～94</v>
          </cell>
          <cell r="B6">
            <v>313</v>
          </cell>
          <cell r="C6">
            <v>998</v>
          </cell>
        </row>
        <row r="7">
          <cell r="A7" t="str">
            <v>85～89</v>
          </cell>
          <cell r="B7">
            <v>954</v>
          </cell>
          <cell r="C7">
            <v>2206</v>
          </cell>
        </row>
        <row r="8">
          <cell r="A8" t="str">
            <v>80～84</v>
          </cell>
          <cell r="B8">
            <v>2322</v>
          </cell>
          <cell r="C8">
            <v>3971</v>
          </cell>
        </row>
        <row r="9">
          <cell r="A9" t="str">
            <v>75～79</v>
          </cell>
          <cell r="B9">
            <v>3723</v>
          </cell>
          <cell r="C9">
            <v>5231</v>
          </cell>
        </row>
        <row r="10">
          <cell r="A10" t="str">
            <v>70～74</v>
          </cell>
          <cell r="B10">
            <v>4784</v>
          </cell>
          <cell r="C10">
            <v>6014</v>
          </cell>
        </row>
        <row r="11">
          <cell r="A11" t="str">
            <v>65～69</v>
          </cell>
          <cell r="B11">
            <v>5262</v>
          </cell>
          <cell r="C11">
            <v>5882</v>
          </cell>
        </row>
        <row r="12">
          <cell r="A12" t="str">
            <v>60～64</v>
          </cell>
          <cell r="B12">
            <v>5155</v>
          </cell>
          <cell r="C12">
            <v>5536</v>
          </cell>
        </row>
        <row r="13">
          <cell r="A13" t="str">
            <v>55～59</v>
          </cell>
          <cell r="B13">
            <v>7368</v>
          </cell>
          <cell r="C13">
            <v>7289</v>
          </cell>
        </row>
        <row r="14">
          <cell r="A14" t="str">
            <v>50～54</v>
          </cell>
          <cell r="B14">
            <v>5866</v>
          </cell>
          <cell r="C14">
            <v>5771</v>
          </cell>
        </row>
        <row r="15">
          <cell r="A15" t="str">
            <v>45～49</v>
          </cell>
          <cell r="B15">
            <v>5248</v>
          </cell>
          <cell r="C15">
            <v>5166</v>
          </cell>
        </row>
        <row r="16">
          <cell r="A16" t="str">
            <v>40～44</v>
          </cell>
          <cell r="B16">
            <v>4732</v>
          </cell>
          <cell r="C16">
            <v>4751</v>
          </cell>
        </row>
        <row r="17">
          <cell r="A17" t="str">
            <v>35～39</v>
          </cell>
          <cell r="B17">
            <v>5032</v>
          </cell>
          <cell r="C17">
            <v>4900</v>
          </cell>
        </row>
        <row r="18">
          <cell r="A18" t="str">
            <v>30～34</v>
          </cell>
          <cell r="B18">
            <v>5253</v>
          </cell>
          <cell r="C18">
            <v>5003</v>
          </cell>
        </row>
        <row r="19">
          <cell r="A19" t="str">
            <v>25～29</v>
          </cell>
          <cell r="B19">
            <v>4796</v>
          </cell>
          <cell r="C19">
            <v>4454</v>
          </cell>
        </row>
        <row r="20">
          <cell r="A20" t="str">
            <v>20～24</v>
          </cell>
          <cell r="B20">
            <v>4499</v>
          </cell>
          <cell r="C20">
            <v>4352</v>
          </cell>
        </row>
        <row r="21">
          <cell r="A21" t="str">
            <v>15～19</v>
          </cell>
          <cell r="B21">
            <v>4393</v>
          </cell>
          <cell r="C21">
            <v>4105</v>
          </cell>
        </row>
        <row r="22">
          <cell r="A22" t="str">
            <v>10～14</v>
          </cell>
          <cell r="B22">
            <v>4075</v>
          </cell>
          <cell r="C22">
            <v>3995</v>
          </cell>
        </row>
        <row r="23">
          <cell r="A23" t="str">
            <v xml:space="preserve">  5～9</v>
          </cell>
          <cell r="B23">
            <v>3818</v>
          </cell>
          <cell r="C23">
            <v>3774</v>
          </cell>
        </row>
        <row r="24">
          <cell r="A24" t="str">
            <v xml:space="preserve">  0～4</v>
          </cell>
          <cell r="B24">
            <v>3329</v>
          </cell>
          <cell r="C24">
            <v>3160</v>
          </cell>
        </row>
      </sheetData>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35</v>
          </cell>
        </row>
        <row r="5">
          <cell r="A5" t="str">
            <v>95～99</v>
          </cell>
          <cell r="B5">
            <v>59</v>
          </cell>
          <cell r="C5">
            <v>258</v>
          </cell>
        </row>
        <row r="6">
          <cell r="A6" t="str">
            <v>90～94</v>
          </cell>
          <cell r="B6">
            <v>309</v>
          </cell>
          <cell r="C6">
            <v>992</v>
          </cell>
        </row>
        <row r="7">
          <cell r="A7" t="str">
            <v>85～89</v>
          </cell>
          <cell r="B7">
            <v>949</v>
          </cell>
          <cell r="C7">
            <v>2183</v>
          </cell>
        </row>
        <row r="8">
          <cell r="A8" t="str">
            <v>80～84</v>
          </cell>
          <cell r="B8">
            <v>2307</v>
          </cell>
          <cell r="C8">
            <v>3941</v>
          </cell>
        </row>
        <row r="9">
          <cell r="A9" t="str">
            <v>75～79</v>
          </cell>
          <cell r="B9">
            <v>3721</v>
          </cell>
          <cell r="C9">
            <v>5248</v>
          </cell>
        </row>
        <row r="10">
          <cell r="A10" t="str">
            <v>70～74</v>
          </cell>
          <cell r="B10">
            <v>4787</v>
          </cell>
          <cell r="C10">
            <v>6011</v>
          </cell>
        </row>
        <row r="11">
          <cell r="A11" t="str">
            <v>65～69</v>
          </cell>
          <cell r="B11">
            <v>5263</v>
          </cell>
          <cell r="C11">
            <v>5896</v>
          </cell>
        </row>
        <row r="12">
          <cell r="A12" t="str">
            <v>60～64</v>
          </cell>
          <cell r="B12">
            <v>5151</v>
          </cell>
          <cell r="C12">
            <v>5495</v>
          </cell>
        </row>
        <row r="13">
          <cell r="A13" t="str">
            <v>55～59</v>
          </cell>
          <cell r="B13">
            <v>7365</v>
          </cell>
          <cell r="C13">
            <v>7305</v>
          </cell>
        </row>
        <row r="14">
          <cell r="A14" t="str">
            <v>50～54</v>
          </cell>
          <cell r="B14">
            <v>5887</v>
          </cell>
          <cell r="C14">
            <v>5801</v>
          </cell>
        </row>
        <row r="15">
          <cell r="A15" t="str">
            <v>45～49</v>
          </cell>
          <cell r="B15">
            <v>5261</v>
          </cell>
          <cell r="C15">
            <v>5179</v>
          </cell>
        </row>
        <row r="16">
          <cell r="A16" t="str">
            <v>40～44</v>
          </cell>
          <cell r="B16">
            <v>4717</v>
          </cell>
          <cell r="C16">
            <v>4752</v>
          </cell>
        </row>
        <row r="17">
          <cell r="A17" t="str">
            <v>35～39</v>
          </cell>
          <cell r="B17">
            <v>5033</v>
          </cell>
          <cell r="C17">
            <v>4881</v>
          </cell>
        </row>
        <row r="18">
          <cell r="A18" t="str">
            <v>30～34</v>
          </cell>
          <cell r="B18">
            <v>5253</v>
          </cell>
          <cell r="C18">
            <v>5005</v>
          </cell>
        </row>
        <row r="19">
          <cell r="A19" t="str">
            <v>25～29</v>
          </cell>
          <cell r="B19">
            <v>4806</v>
          </cell>
          <cell r="C19">
            <v>4481</v>
          </cell>
        </row>
        <row r="20">
          <cell r="A20" t="str">
            <v>20～24</v>
          </cell>
          <cell r="B20">
            <v>4521</v>
          </cell>
          <cell r="C20">
            <v>4368</v>
          </cell>
        </row>
        <row r="21">
          <cell r="A21" t="str">
            <v>15～19</v>
          </cell>
          <cell r="B21">
            <v>4396</v>
          </cell>
          <cell r="C21">
            <v>4115</v>
          </cell>
        </row>
        <row r="22">
          <cell r="A22" t="str">
            <v>10～14</v>
          </cell>
          <cell r="B22">
            <v>4060</v>
          </cell>
          <cell r="C22">
            <v>4003</v>
          </cell>
        </row>
        <row r="23">
          <cell r="A23" t="str">
            <v xml:space="preserve">  5～9</v>
          </cell>
          <cell r="B23">
            <v>3830</v>
          </cell>
          <cell r="C23">
            <v>3770</v>
          </cell>
        </row>
        <row r="24">
          <cell r="A24" t="str">
            <v xml:space="preserve">  0～4</v>
          </cell>
          <cell r="B24">
            <v>3335</v>
          </cell>
          <cell r="C24">
            <v>3165</v>
          </cell>
        </row>
      </sheetData>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34</v>
          </cell>
        </row>
        <row r="5">
          <cell r="A5" t="str">
            <v>95～99</v>
          </cell>
          <cell r="B5">
            <v>59</v>
          </cell>
          <cell r="C5">
            <v>254</v>
          </cell>
        </row>
        <row r="6">
          <cell r="A6" t="str">
            <v>90～94</v>
          </cell>
          <cell r="B6">
            <v>313</v>
          </cell>
          <cell r="C6">
            <v>993</v>
          </cell>
        </row>
        <row r="7">
          <cell r="A7" t="str">
            <v>85～89</v>
          </cell>
          <cell r="B7">
            <v>950</v>
          </cell>
          <cell r="C7">
            <v>2166</v>
          </cell>
        </row>
        <row r="8">
          <cell r="A8" t="str">
            <v>80～84</v>
          </cell>
          <cell r="B8">
            <v>2294</v>
          </cell>
          <cell r="C8">
            <v>3941</v>
          </cell>
        </row>
        <row r="9">
          <cell r="A9" t="str">
            <v>75～79</v>
          </cell>
          <cell r="B9">
            <v>3683</v>
          </cell>
          <cell r="C9">
            <v>5251</v>
          </cell>
        </row>
        <row r="10">
          <cell r="A10" t="str">
            <v>70～74</v>
          </cell>
          <cell r="B10">
            <v>4800</v>
          </cell>
          <cell r="C10">
            <v>5990</v>
          </cell>
        </row>
        <row r="11">
          <cell r="A11" t="str">
            <v>65～69</v>
          </cell>
          <cell r="B11">
            <v>5262</v>
          </cell>
          <cell r="C11">
            <v>5892</v>
          </cell>
        </row>
        <row r="12">
          <cell r="A12" t="str">
            <v>60～64</v>
          </cell>
          <cell r="B12">
            <v>5144</v>
          </cell>
          <cell r="C12">
            <v>5492</v>
          </cell>
        </row>
        <row r="13">
          <cell r="A13" t="str">
            <v>55～59</v>
          </cell>
          <cell r="B13">
            <v>7364</v>
          </cell>
          <cell r="C13">
            <v>7316</v>
          </cell>
        </row>
        <row r="14">
          <cell r="A14" t="str">
            <v>50～54</v>
          </cell>
          <cell r="B14">
            <v>5901</v>
          </cell>
          <cell r="C14">
            <v>5834</v>
          </cell>
        </row>
        <row r="15">
          <cell r="A15" t="str">
            <v>45～49</v>
          </cell>
          <cell r="B15">
            <v>5281</v>
          </cell>
          <cell r="C15">
            <v>5186</v>
          </cell>
        </row>
        <row r="16">
          <cell r="A16" t="str">
            <v>40～44</v>
          </cell>
          <cell r="B16">
            <v>4731</v>
          </cell>
          <cell r="C16">
            <v>4760</v>
          </cell>
        </row>
        <row r="17">
          <cell r="A17" t="str">
            <v>35～39</v>
          </cell>
          <cell r="B17">
            <v>5015</v>
          </cell>
          <cell r="C17">
            <v>4883</v>
          </cell>
        </row>
        <row r="18">
          <cell r="A18" t="str">
            <v>30～34</v>
          </cell>
          <cell r="B18">
            <v>5242</v>
          </cell>
          <cell r="C18">
            <v>5008</v>
          </cell>
        </row>
        <row r="19">
          <cell r="A19" t="str">
            <v>25～29</v>
          </cell>
          <cell r="B19">
            <v>4828</v>
          </cell>
          <cell r="C19">
            <v>4473</v>
          </cell>
        </row>
        <row r="20">
          <cell r="A20" t="str">
            <v>20～24</v>
          </cell>
          <cell r="B20">
            <v>4524</v>
          </cell>
          <cell r="C20">
            <v>4385</v>
          </cell>
        </row>
        <row r="21">
          <cell r="A21" t="str">
            <v>15～19</v>
          </cell>
          <cell r="B21">
            <v>4454</v>
          </cell>
          <cell r="C21">
            <v>4157</v>
          </cell>
        </row>
        <row r="22">
          <cell r="A22" t="str">
            <v>10～14</v>
          </cell>
          <cell r="B22">
            <v>4080</v>
          </cell>
          <cell r="C22">
            <v>4009</v>
          </cell>
        </row>
        <row r="23">
          <cell r="A23" t="str">
            <v xml:space="preserve">  5～9</v>
          </cell>
          <cell r="B23">
            <v>3830</v>
          </cell>
          <cell r="C23">
            <v>3779</v>
          </cell>
        </row>
        <row r="24">
          <cell r="A24" t="str">
            <v xml:space="preserve">  0～4</v>
          </cell>
          <cell r="B24">
            <v>3346</v>
          </cell>
          <cell r="C24">
            <v>3185</v>
          </cell>
        </row>
      </sheetData>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cell r="C3" t="str">
            <v>女</v>
          </cell>
        </row>
        <row r="4">
          <cell r="A4" t="str">
            <v>100歳～</v>
          </cell>
          <cell r="B4">
            <v>4</v>
          </cell>
          <cell r="C4">
            <v>30</v>
          </cell>
        </row>
        <row r="5">
          <cell r="A5" t="str">
            <v>95～99</v>
          </cell>
          <cell r="B5">
            <v>60</v>
          </cell>
          <cell r="C5">
            <v>257</v>
          </cell>
        </row>
        <row r="6">
          <cell r="A6" t="str">
            <v>90～94</v>
          </cell>
          <cell r="B6">
            <v>312</v>
          </cell>
          <cell r="C6">
            <v>966</v>
          </cell>
        </row>
        <row r="7">
          <cell r="A7" t="str">
            <v>85～89</v>
          </cell>
          <cell r="B7">
            <v>948</v>
          </cell>
          <cell r="C7">
            <v>2153</v>
          </cell>
        </row>
        <row r="8">
          <cell r="A8" t="str">
            <v>80～84</v>
          </cell>
          <cell r="B8">
            <v>2278</v>
          </cell>
          <cell r="C8">
            <v>3915</v>
          </cell>
        </row>
        <row r="9">
          <cell r="A9" t="str">
            <v>75～79</v>
          </cell>
          <cell r="B9">
            <v>3660</v>
          </cell>
          <cell r="C9">
            <v>5256</v>
          </cell>
        </row>
        <row r="10">
          <cell r="A10" t="str">
            <v>70～74</v>
          </cell>
          <cell r="B10">
            <v>4801</v>
          </cell>
          <cell r="C10">
            <v>5961</v>
          </cell>
        </row>
        <row r="11">
          <cell r="A11" t="str">
            <v>65～69</v>
          </cell>
          <cell r="B11">
            <v>5276</v>
          </cell>
          <cell r="C11">
            <v>5938</v>
          </cell>
        </row>
        <row r="12">
          <cell r="A12" t="str">
            <v>60～64</v>
          </cell>
          <cell r="B12">
            <v>5159</v>
          </cell>
          <cell r="C12">
            <v>5452</v>
          </cell>
        </row>
        <row r="13">
          <cell r="A13" t="str">
            <v>55～59</v>
          </cell>
          <cell r="B13">
            <v>7383</v>
          </cell>
          <cell r="C13">
            <v>7343</v>
          </cell>
        </row>
        <row r="14">
          <cell r="A14" t="str">
            <v>50～54</v>
          </cell>
          <cell r="B14">
            <v>5928</v>
          </cell>
          <cell r="C14">
            <v>5889</v>
          </cell>
        </row>
        <row r="15">
          <cell r="A15" t="str">
            <v>45～49</v>
          </cell>
          <cell r="B15">
            <v>5278</v>
          </cell>
          <cell r="C15">
            <v>5182</v>
          </cell>
        </row>
        <row r="16">
          <cell r="A16" t="str">
            <v>40～44</v>
          </cell>
          <cell r="B16">
            <v>4735</v>
          </cell>
          <cell r="C16">
            <v>4758</v>
          </cell>
        </row>
        <row r="17">
          <cell r="A17" t="str">
            <v>35～39</v>
          </cell>
          <cell r="B17">
            <v>5064</v>
          </cell>
          <cell r="C17">
            <v>4905</v>
          </cell>
        </row>
        <row r="18">
          <cell r="A18" t="str">
            <v>30～34</v>
          </cell>
          <cell r="B18">
            <v>5267</v>
          </cell>
          <cell r="C18">
            <v>5036</v>
          </cell>
        </row>
        <row r="19">
          <cell r="A19" t="str">
            <v>25～29</v>
          </cell>
          <cell r="B19">
            <v>4836</v>
          </cell>
          <cell r="C19">
            <v>4487</v>
          </cell>
        </row>
        <row r="20">
          <cell r="A20" t="str">
            <v>20～24</v>
          </cell>
          <cell r="B20">
            <v>4610</v>
          </cell>
          <cell r="C20">
            <v>4442</v>
          </cell>
        </row>
        <row r="21">
          <cell r="A21" t="str">
            <v>15～19</v>
          </cell>
          <cell r="B21">
            <v>4546</v>
          </cell>
          <cell r="C21">
            <v>4235</v>
          </cell>
        </row>
        <row r="22">
          <cell r="A22" t="str">
            <v>10～14</v>
          </cell>
          <cell r="B22">
            <v>4093</v>
          </cell>
          <cell r="C22">
            <v>4006</v>
          </cell>
        </row>
        <row r="23">
          <cell r="A23" t="str">
            <v xml:space="preserve">  5～9</v>
          </cell>
          <cell r="B23">
            <v>3841</v>
          </cell>
          <cell r="C23">
            <v>3794</v>
          </cell>
        </row>
        <row r="24">
          <cell r="A24" t="str">
            <v xml:space="preserve">  0～4</v>
          </cell>
          <cell r="B24">
            <v>3368</v>
          </cell>
          <cell r="C24">
            <v>3195</v>
          </cell>
        </row>
      </sheetData>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row>
      </sheetData>
      <sheetData sheetId="1" refreshError="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18</v>
          </cell>
          <cell r="C4">
            <v>146</v>
          </cell>
        </row>
        <row r="5">
          <cell r="A5" t="str">
            <v>95～99</v>
          </cell>
          <cell r="B5">
            <v>204</v>
          </cell>
          <cell r="C5">
            <v>771</v>
          </cell>
        </row>
        <row r="6">
          <cell r="A6" t="str">
            <v>90～94</v>
          </cell>
          <cell r="B6">
            <v>816</v>
          </cell>
          <cell r="C6">
            <v>2143</v>
          </cell>
        </row>
        <row r="7">
          <cell r="A7" t="str">
            <v>85～89</v>
          </cell>
          <cell r="B7">
            <v>1930</v>
          </cell>
          <cell r="C7">
            <v>3452</v>
          </cell>
        </row>
        <row r="8">
          <cell r="A8" t="str">
            <v>80～84</v>
          </cell>
          <cell r="B8">
            <v>2855</v>
          </cell>
          <cell r="C8">
            <v>4049</v>
          </cell>
        </row>
        <row r="9">
          <cell r="A9" t="str">
            <v>75～79</v>
          </cell>
          <cell r="B9">
            <v>4970</v>
          </cell>
          <cell r="C9">
            <v>5835</v>
          </cell>
        </row>
        <row r="10">
          <cell r="A10" t="str">
            <v>70～74</v>
          </cell>
          <cell r="B10">
            <v>4803</v>
          </cell>
          <cell r="C10">
            <v>5212</v>
          </cell>
        </row>
        <row r="11">
          <cell r="A11" t="str">
            <v>65～69</v>
          </cell>
          <cell r="B11">
            <v>4556</v>
          </cell>
          <cell r="C11">
            <v>4635</v>
          </cell>
        </row>
        <row r="12">
          <cell r="A12" t="str">
            <v>60～64</v>
          </cell>
          <cell r="B12">
            <v>4330</v>
          </cell>
          <cell r="C12">
            <v>4514</v>
          </cell>
        </row>
        <row r="13">
          <cell r="A13" t="str">
            <v>55～59</v>
          </cell>
          <cell r="B13">
            <v>4500</v>
          </cell>
          <cell r="C13">
            <v>4386</v>
          </cell>
        </row>
        <row r="14">
          <cell r="A14" t="str">
            <v>50～54</v>
          </cell>
          <cell r="B14">
            <v>4835</v>
          </cell>
          <cell r="C14">
            <v>4573</v>
          </cell>
        </row>
        <row r="15">
          <cell r="A15" t="str">
            <v>45～49</v>
          </cell>
          <cell r="B15">
            <v>4431</v>
          </cell>
          <cell r="C15">
            <v>4074</v>
          </cell>
        </row>
        <row r="16">
          <cell r="A16" t="str">
            <v>40～44</v>
          </cell>
          <cell r="B16">
            <v>3844</v>
          </cell>
          <cell r="C16">
            <v>3455</v>
          </cell>
        </row>
        <row r="17">
          <cell r="A17" t="str">
            <v>35～39</v>
          </cell>
          <cell r="B17">
            <v>3194</v>
          </cell>
          <cell r="C17">
            <v>2895</v>
          </cell>
        </row>
        <row r="18">
          <cell r="A18" t="str">
            <v>30～34</v>
          </cell>
          <cell r="B18">
            <v>2919</v>
          </cell>
          <cell r="C18">
            <v>2603</v>
          </cell>
        </row>
        <row r="19">
          <cell r="A19" t="str">
            <v>25～29</v>
          </cell>
          <cell r="B19">
            <v>2910</v>
          </cell>
          <cell r="C19">
            <v>2488</v>
          </cell>
        </row>
        <row r="20">
          <cell r="A20" t="str">
            <v>20～24</v>
          </cell>
          <cell r="B20">
            <v>2798</v>
          </cell>
          <cell r="C20">
            <v>2696</v>
          </cell>
        </row>
        <row r="21">
          <cell r="A21" t="str">
            <v>15～19</v>
          </cell>
          <cell r="B21">
            <v>2720</v>
          </cell>
          <cell r="C21">
            <v>2553</v>
          </cell>
        </row>
        <row r="22">
          <cell r="A22" t="str">
            <v>10～14</v>
          </cell>
          <cell r="B22">
            <v>2648</v>
          </cell>
          <cell r="C22">
            <v>2431</v>
          </cell>
        </row>
        <row r="23">
          <cell r="A23" t="str">
            <v xml:space="preserve">  5～9</v>
          </cell>
          <cell r="B23">
            <v>1945</v>
          </cell>
          <cell r="C23">
            <v>1952</v>
          </cell>
        </row>
        <row r="24">
          <cell r="A24" t="str">
            <v xml:space="preserve">  0～4</v>
          </cell>
          <cell r="B24">
            <v>1501</v>
          </cell>
          <cell r="C24">
            <v>1414</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6.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7.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18.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19.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0.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1.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2.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23.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4.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25.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26.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27.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28.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29.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0.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1.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32.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33.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34.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35.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36.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3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38.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39.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40.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41.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42.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143.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44.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45.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46.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47.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48.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49.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50.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51.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52.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53.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54.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55.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56.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157.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158.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159.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160.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161.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162.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163.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164.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165.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66.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9.xml"/><Relationship Id="rId1" Type="http://schemas.openxmlformats.org/officeDocument/2006/relationships/printerSettings" Target="../printerSettings/printerSettings167.bin"/></Relationships>
</file>

<file path=xl/worksheets/_rels/sheet170.xml.rels><?xml version="1.0" encoding="UTF-8" standalone="yes"?>
<Relationships xmlns="http://schemas.openxmlformats.org/package/2006/relationships"><Relationship Id="rId2" Type="http://schemas.openxmlformats.org/officeDocument/2006/relationships/drawing" Target="../drawings/drawing170.xml"/><Relationship Id="rId1" Type="http://schemas.openxmlformats.org/officeDocument/2006/relationships/printerSettings" Target="../printerSettings/printerSettings168.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171.xml"/><Relationship Id="rId1" Type="http://schemas.openxmlformats.org/officeDocument/2006/relationships/printerSettings" Target="../printerSettings/printerSettings169.bin"/></Relationships>
</file>

<file path=xl/worksheets/_rels/sheet172.xml.rels><?xml version="1.0" encoding="UTF-8" standalone="yes"?>
<Relationships xmlns="http://schemas.openxmlformats.org/package/2006/relationships"><Relationship Id="rId2" Type="http://schemas.openxmlformats.org/officeDocument/2006/relationships/drawing" Target="../drawings/drawing172.xml"/><Relationship Id="rId1" Type="http://schemas.openxmlformats.org/officeDocument/2006/relationships/printerSettings" Target="../printerSettings/printerSettings170.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73.xml"/><Relationship Id="rId1" Type="http://schemas.openxmlformats.org/officeDocument/2006/relationships/printerSettings" Target="../printerSettings/printerSettings171.bin"/></Relationships>
</file>

<file path=xl/worksheets/_rels/sheet174.xml.rels><?xml version="1.0" encoding="UTF-8" standalone="yes"?>
<Relationships xmlns="http://schemas.openxmlformats.org/package/2006/relationships"><Relationship Id="rId2" Type="http://schemas.openxmlformats.org/officeDocument/2006/relationships/drawing" Target="../drawings/drawing174.xml"/><Relationship Id="rId1" Type="http://schemas.openxmlformats.org/officeDocument/2006/relationships/printerSettings" Target="../printerSettings/printerSettings172.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75.xml"/><Relationship Id="rId1" Type="http://schemas.openxmlformats.org/officeDocument/2006/relationships/printerSettings" Target="../printerSettings/printerSettings173.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176.xml"/><Relationship Id="rId1" Type="http://schemas.openxmlformats.org/officeDocument/2006/relationships/printerSettings" Target="../printerSettings/printerSettings174.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177.xml"/><Relationship Id="rId1" Type="http://schemas.openxmlformats.org/officeDocument/2006/relationships/printerSettings" Target="../printerSettings/printerSettings175.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178.xml"/><Relationship Id="rId1" Type="http://schemas.openxmlformats.org/officeDocument/2006/relationships/printerSettings" Target="../printerSettings/printerSettings176.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179.xml"/><Relationship Id="rId1" Type="http://schemas.openxmlformats.org/officeDocument/2006/relationships/printerSettings" Target="../printerSettings/printerSettings177.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180.xml"/><Relationship Id="rId1" Type="http://schemas.openxmlformats.org/officeDocument/2006/relationships/printerSettings" Target="../printerSettings/printerSettings178.bin"/></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179.bin"/></Relationships>
</file>

<file path=xl/worksheets/_rels/sheet182.xml.rels><?xml version="1.0" encoding="UTF-8" standalone="yes"?>
<Relationships xmlns="http://schemas.openxmlformats.org/package/2006/relationships"><Relationship Id="rId2" Type="http://schemas.openxmlformats.org/officeDocument/2006/relationships/drawing" Target="../drawings/drawing182.xml"/><Relationship Id="rId1" Type="http://schemas.openxmlformats.org/officeDocument/2006/relationships/printerSettings" Target="../printerSettings/printerSettings180.bin"/></Relationships>
</file>

<file path=xl/worksheets/_rels/sheet183.xml.rels><?xml version="1.0" encoding="UTF-8" standalone="yes"?>
<Relationships xmlns="http://schemas.openxmlformats.org/package/2006/relationships"><Relationship Id="rId2" Type="http://schemas.openxmlformats.org/officeDocument/2006/relationships/drawing" Target="../drawings/drawing183.xml"/><Relationship Id="rId1" Type="http://schemas.openxmlformats.org/officeDocument/2006/relationships/printerSettings" Target="../printerSettings/printerSettings181.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184.xml"/><Relationship Id="rId1" Type="http://schemas.openxmlformats.org/officeDocument/2006/relationships/printerSettings" Target="../printerSettings/printerSettings182.bin"/></Relationships>
</file>

<file path=xl/worksheets/_rels/sheet185.xml.rels><?xml version="1.0" encoding="UTF-8" standalone="yes"?>
<Relationships xmlns="http://schemas.openxmlformats.org/package/2006/relationships"><Relationship Id="rId2" Type="http://schemas.openxmlformats.org/officeDocument/2006/relationships/drawing" Target="../drawings/drawing185.xml"/><Relationship Id="rId1" Type="http://schemas.openxmlformats.org/officeDocument/2006/relationships/printerSettings" Target="../printerSettings/printerSettings183.bin"/></Relationships>
</file>

<file path=xl/worksheets/_rels/sheet186.xml.rels><?xml version="1.0" encoding="UTF-8" standalone="yes"?>
<Relationships xmlns="http://schemas.openxmlformats.org/package/2006/relationships"><Relationship Id="rId2" Type="http://schemas.openxmlformats.org/officeDocument/2006/relationships/drawing" Target="../drawings/drawing186.xml"/><Relationship Id="rId1" Type="http://schemas.openxmlformats.org/officeDocument/2006/relationships/printerSettings" Target="../printerSettings/printerSettings184.bin"/></Relationships>
</file>

<file path=xl/worksheets/_rels/sheet187.xml.rels><?xml version="1.0" encoding="UTF-8" standalone="yes"?>
<Relationships xmlns="http://schemas.openxmlformats.org/package/2006/relationships"><Relationship Id="rId2" Type="http://schemas.openxmlformats.org/officeDocument/2006/relationships/drawing" Target="../drawings/drawing187.xml"/><Relationship Id="rId1" Type="http://schemas.openxmlformats.org/officeDocument/2006/relationships/printerSettings" Target="../printerSettings/printerSettings185.bin"/></Relationships>
</file>

<file path=xl/worksheets/_rels/sheet188.xml.rels><?xml version="1.0" encoding="UTF-8" standalone="yes"?>
<Relationships xmlns="http://schemas.openxmlformats.org/package/2006/relationships"><Relationship Id="rId2" Type="http://schemas.openxmlformats.org/officeDocument/2006/relationships/drawing" Target="../drawings/drawing188.xml"/><Relationship Id="rId1" Type="http://schemas.openxmlformats.org/officeDocument/2006/relationships/printerSettings" Target="../printerSettings/printerSettings186.bin"/></Relationships>
</file>

<file path=xl/worksheets/_rels/sheet189.xml.rels><?xml version="1.0" encoding="UTF-8" standalone="yes"?>
<Relationships xmlns="http://schemas.openxmlformats.org/package/2006/relationships"><Relationship Id="rId2" Type="http://schemas.openxmlformats.org/officeDocument/2006/relationships/drawing" Target="../drawings/drawing189.xml"/><Relationship Id="rId1" Type="http://schemas.openxmlformats.org/officeDocument/2006/relationships/printerSettings" Target="../printerSettings/printerSettings187.bin"/></Relationships>
</file>

<file path=xl/worksheets/_rels/sheet190.xml.rels><?xml version="1.0" encoding="UTF-8" standalone="yes"?>
<Relationships xmlns="http://schemas.openxmlformats.org/package/2006/relationships"><Relationship Id="rId2" Type="http://schemas.openxmlformats.org/officeDocument/2006/relationships/drawing" Target="../drawings/drawing190.xml"/><Relationship Id="rId1" Type="http://schemas.openxmlformats.org/officeDocument/2006/relationships/printerSettings" Target="../printerSettings/printerSettings188.bin"/></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191.xml"/><Relationship Id="rId1" Type="http://schemas.openxmlformats.org/officeDocument/2006/relationships/printerSettings" Target="../printerSettings/printerSettings189.bin"/></Relationships>
</file>

<file path=xl/worksheets/_rels/sheet192.xml.rels><?xml version="1.0" encoding="UTF-8" standalone="yes"?>
<Relationships xmlns="http://schemas.openxmlformats.org/package/2006/relationships"><Relationship Id="rId2" Type="http://schemas.openxmlformats.org/officeDocument/2006/relationships/drawing" Target="../drawings/drawing192.xml"/><Relationship Id="rId1" Type="http://schemas.openxmlformats.org/officeDocument/2006/relationships/printerSettings" Target="../printerSettings/printerSettings190.bin"/></Relationships>
</file>

<file path=xl/worksheets/_rels/sheet193.xml.rels><?xml version="1.0" encoding="UTF-8" standalone="yes"?>
<Relationships xmlns="http://schemas.openxmlformats.org/package/2006/relationships"><Relationship Id="rId2" Type="http://schemas.openxmlformats.org/officeDocument/2006/relationships/drawing" Target="../drawings/drawing193.xml"/><Relationship Id="rId1" Type="http://schemas.openxmlformats.org/officeDocument/2006/relationships/printerSettings" Target="../printerSettings/printerSettings191.bin"/></Relationships>
</file>

<file path=xl/worksheets/_rels/sheet194.xml.rels><?xml version="1.0" encoding="UTF-8" standalone="yes"?>
<Relationships xmlns="http://schemas.openxmlformats.org/package/2006/relationships"><Relationship Id="rId2" Type="http://schemas.openxmlformats.org/officeDocument/2006/relationships/drawing" Target="../drawings/drawing194.xml"/><Relationship Id="rId1" Type="http://schemas.openxmlformats.org/officeDocument/2006/relationships/printerSettings" Target="../printerSettings/printerSettings192.bin"/></Relationships>
</file>

<file path=xl/worksheets/_rels/sheet195.xml.rels><?xml version="1.0" encoding="UTF-8" standalone="yes"?>
<Relationships xmlns="http://schemas.openxmlformats.org/package/2006/relationships"><Relationship Id="rId2" Type="http://schemas.openxmlformats.org/officeDocument/2006/relationships/drawing" Target="../drawings/drawing195.xml"/><Relationship Id="rId1" Type="http://schemas.openxmlformats.org/officeDocument/2006/relationships/printerSettings" Target="../printerSettings/printerSettings193.bin"/></Relationships>
</file>

<file path=xl/worksheets/_rels/sheet196.xml.rels><?xml version="1.0" encoding="UTF-8" standalone="yes"?>
<Relationships xmlns="http://schemas.openxmlformats.org/package/2006/relationships"><Relationship Id="rId2" Type="http://schemas.openxmlformats.org/officeDocument/2006/relationships/drawing" Target="../drawings/drawing196.xml"/><Relationship Id="rId1" Type="http://schemas.openxmlformats.org/officeDocument/2006/relationships/printerSettings" Target="../printerSettings/printerSettings194.bin"/></Relationships>
</file>

<file path=xl/worksheets/_rels/sheet197.xml.rels><?xml version="1.0" encoding="UTF-8" standalone="yes"?>
<Relationships xmlns="http://schemas.openxmlformats.org/package/2006/relationships"><Relationship Id="rId2" Type="http://schemas.openxmlformats.org/officeDocument/2006/relationships/drawing" Target="../drawings/drawing197.xml"/><Relationship Id="rId1" Type="http://schemas.openxmlformats.org/officeDocument/2006/relationships/printerSettings" Target="../printerSettings/printerSettings195.bin"/></Relationships>
</file>

<file path=xl/worksheets/_rels/sheet198.xml.rels><?xml version="1.0" encoding="UTF-8" standalone="yes"?>
<Relationships xmlns="http://schemas.openxmlformats.org/package/2006/relationships"><Relationship Id="rId2" Type="http://schemas.openxmlformats.org/officeDocument/2006/relationships/drawing" Target="../drawings/drawing198.xml"/><Relationship Id="rId1" Type="http://schemas.openxmlformats.org/officeDocument/2006/relationships/printerSettings" Target="../printerSettings/printerSettings196.bin"/></Relationships>
</file>

<file path=xl/worksheets/_rels/sheet199.xml.rels><?xml version="1.0" encoding="UTF-8" standalone="yes"?>
<Relationships xmlns="http://schemas.openxmlformats.org/package/2006/relationships"><Relationship Id="rId2" Type="http://schemas.openxmlformats.org/officeDocument/2006/relationships/drawing" Target="../drawings/drawing199.xml"/><Relationship Id="rId1" Type="http://schemas.openxmlformats.org/officeDocument/2006/relationships/printerSettings" Target="../printerSettings/printerSettings197.bin"/></Relationships>
</file>

<file path=xl/worksheets/_rels/sheet200.xml.rels><?xml version="1.0" encoding="UTF-8" standalone="yes"?>
<Relationships xmlns="http://schemas.openxmlformats.org/package/2006/relationships"><Relationship Id="rId2" Type="http://schemas.openxmlformats.org/officeDocument/2006/relationships/drawing" Target="../drawings/drawing200.xml"/><Relationship Id="rId1" Type="http://schemas.openxmlformats.org/officeDocument/2006/relationships/printerSettings" Target="../printerSettings/printerSettings198.bin"/></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201.xml"/><Relationship Id="rId1" Type="http://schemas.openxmlformats.org/officeDocument/2006/relationships/printerSettings" Target="../printerSettings/printerSettings199.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202.xml"/><Relationship Id="rId1" Type="http://schemas.openxmlformats.org/officeDocument/2006/relationships/printerSettings" Target="../printerSettings/printerSettings200.bin"/></Relationships>
</file>

<file path=xl/worksheets/_rels/sheet203.xml.rels><?xml version="1.0" encoding="UTF-8" standalone="yes"?>
<Relationships xmlns="http://schemas.openxmlformats.org/package/2006/relationships"><Relationship Id="rId2" Type="http://schemas.openxmlformats.org/officeDocument/2006/relationships/drawing" Target="../drawings/drawing203.xml"/><Relationship Id="rId1" Type="http://schemas.openxmlformats.org/officeDocument/2006/relationships/printerSettings" Target="../printerSettings/printerSettings201.bin"/></Relationships>
</file>

<file path=xl/worksheets/_rels/sheet204.xml.rels><?xml version="1.0" encoding="UTF-8" standalone="yes"?>
<Relationships xmlns="http://schemas.openxmlformats.org/package/2006/relationships"><Relationship Id="rId2" Type="http://schemas.openxmlformats.org/officeDocument/2006/relationships/drawing" Target="../drawings/drawing204.xml"/><Relationship Id="rId1" Type="http://schemas.openxmlformats.org/officeDocument/2006/relationships/printerSettings" Target="../printerSettings/printerSettings202.bin"/></Relationships>
</file>

<file path=xl/worksheets/_rels/sheet205.xml.rels><?xml version="1.0" encoding="UTF-8" standalone="yes"?>
<Relationships xmlns="http://schemas.openxmlformats.org/package/2006/relationships"><Relationship Id="rId2" Type="http://schemas.openxmlformats.org/officeDocument/2006/relationships/drawing" Target="../drawings/drawing205.xml"/><Relationship Id="rId1" Type="http://schemas.openxmlformats.org/officeDocument/2006/relationships/printerSettings" Target="../printerSettings/printerSettings203.bin"/></Relationships>
</file>

<file path=xl/worksheets/_rels/sheet206.xml.rels><?xml version="1.0" encoding="UTF-8" standalone="yes"?>
<Relationships xmlns="http://schemas.openxmlformats.org/package/2006/relationships"><Relationship Id="rId2" Type="http://schemas.openxmlformats.org/officeDocument/2006/relationships/drawing" Target="../drawings/drawing206.xml"/><Relationship Id="rId1" Type="http://schemas.openxmlformats.org/officeDocument/2006/relationships/printerSettings" Target="../printerSettings/printerSettings204.bin"/></Relationships>
</file>

<file path=xl/worksheets/_rels/sheet207.xml.rels><?xml version="1.0" encoding="UTF-8" standalone="yes"?>
<Relationships xmlns="http://schemas.openxmlformats.org/package/2006/relationships"><Relationship Id="rId2" Type="http://schemas.openxmlformats.org/officeDocument/2006/relationships/drawing" Target="../drawings/drawing207.xml"/><Relationship Id="rId1" Type="http://schemas.openxmlformats.org/officeDocument/2006/relationships/printerSettings" Target="../printerSettings/printerSettings205.bin"/></Relationships>
</file>

<file path=xl/worksheets/_rels/sheet208.xml.rels><?xml version="1.0" encoding="UTF-8" standalone="yes"?>
<Relationships xmlns="http://schemas.openxmlformats.org/package/2006/relationships"><Relationship Id="rId2" Type="http://schemas.openxmlformats.org/officeDocument/2006/relationships/drawing" Target="../drawings/drawing208.xml"/><Relationship Id="rId1" Type="http://schemas.openxmlformats.org/officeDocument/2006/relationships/printerSettings" Target="../printerSettings/printerSettings206.bin"/></Relationships>
</file>

<file path=xl/worksheets/_rels/sheet209.xml.rels><?xml version="1.0" encoding="UTF-8" standalone="yes"?>
<Relationships xmlns="http://schemas.openxmlformats.org/package/2006/relationships"><Relationship Id="rId2" Type="http://schemas.openxmlformats.org/officeDocument/2006/relationships/drawing" Target="../drawings/drawing209.xml"/><Relationship Id="rId1" Type="http://schemas.openxmlformats.org/officeDocument/2006/relationships/printerSettings" Target="../printerSettings/printerSettings207.bin"/></Relationships>
</file>

<file path=xl/worksheets/_rels/sheet210.xml.rels><?xml version="1.0" encoding="UTF-8" standalone="yes"?>
<Relationships xmlns="http://schemas.openxmlformats.org/package/2006/relationships"><Relationship Id="rId2" Type="http://schemas.openxmlformats.org/officeDocument/2006/relationships/drawing" Target="../drawings/drawing210.xml"/><Relationship Id="rId1" Type="http://schemas.openxmlformats.org/officeDocument/2006/relationships/printerSettings" Target="../printerSettings/printerSettings208.bin"/></Relationships>
</file>

<file path=xl/worksheets/_rels/sheet211.xml.rels><?xml version="1.0" encoding="UTF-8" standalone="yes"?>
<Relationships xmlns="http://schemas.openxmlformats.org/package/2006/relationships"><Relationship Id="rId2" Type="http://schemas.openxmlformats.org/officeDocument/2006/relationships/drawing" Target="../drawings/drawing211.xml"/><Relationship Id="rId1" Type="http://schemas.openxmlformats.org/officeDocument/2006/relationships/printerSettings" Target="../printerSettings/printerSettings209.bin"/></Relationships>
</file>

<file path=xl/worksheets/_rels/sheet212.xml.rels><?xml version="1.0" encoding="UTF-8" standalone="yes"?>
<Relationships xmlns="http://schemas.openxmlformats.org/package/2006/relationships"><Relationship Id="rId2" Type="http://schemas.openxmlformats.org/officeDocument/2006/relationships/drawing" Target="../drawings/drawing212.xml"/><Relationship Id="rId1" Type="http://schemas.openxmlformats.org/officeDocument/2006/relationships/printerSettings" Target="../printerSettings/printerSettings210.bin"/></Relationships>
</file>

<file path=xl/worksheets/_rels/sheet213.xml.rels><?xml version="1.0" encoding="UTF-8" standalone="yes"?>
<Relationships xmlns="http://schemas.openxmlformats.org/package/2006/relationships"><Relationship Id="rId2" Type="http://schemas.openxmlformats.org/officeDocument/2006/relationships/drawing" Target="../drawings/drawing213.xml"/><Relationship Id="rId1" Type="http://schemas.openxmlformats.org/officeDocument/2006/relationships/printerSettings" Target="../printerSettings/printerSettings211.bin"/></Relationships>
</file>

<file path=xl/worksheets/_rels/sheet214.xml.rels><?xml version="1.0" encoding="UTF-8" standalone="yes"?>
<Relationships xmlns="http://schemas.openxmlformats.org/package/2006/relationships"><Relationship Id="rId2" Type="http://schemas.openxmlformats.org/officeDocument/2006/relationships/drawing" Target="../drawings/drawing214.xml"/><Relationship Id="rId1" Type="http://schemas.openxmlformats.org/officeDocument/2006/relationships/printerSettings" Target="../printerSettings/printerSettings212.bin"/></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215.xml"/><Relationship Id="rId1" Type="http://schemas.openxmlformats.org/officeDocument/2006/relationships/printerSettings" Target="../printerSettings/printerSettings213.bin"/></Relationships>
</file>

<file path=xl/worksheets/_rels/sheet216.xml.rels><?xml version="1.0" encoding="UTF-8" standalone="yes"?>
<Relationships xmlns="http://schemas.openxmlformats.org/package/2006/relationships"><Relationship Id="rId2" Type="http://schemas.openxmlformats.org/officeDocument/2006/relationships/drawing" Target="../drawings/drawing216.xml"/><Relationship Id="rId1" Type="http://schemas.openxmlformats.org/officeDocument/2006/relationships/printerSettings" Target="../printerSettings/printerSettings214.bin"/></Relationships>
</file>

<file path=xl/worksheets/_rels/sheet217.xml.rels><?xml version="1.0" encoding="UTF-8" standalone="yes"?>
<Relationships xmlns="http://schemas.openxmlformats.org/package/2006/relationships"><Relationship Id="rId2" Type="http://schemas.openxmlformats.org/officeDocument/2006/relationships/drawing" Target="../drawings/drawing217.xml"/><Relationship Id="rId1" Type="http://schemas.openxmlformats.org/officeDocument/2006/relationships/printerSettings" Target="../printerSettings/printerSettings215.bin"/></Relationships>
</file>

<file path=xl/worksheets/_rels/sheet218.xml.rels><?xml version="1.0" encoding="UTF-8" standalone="yes"?>
<Relationships xmlns="http://schemas.openxmlformats.org/package/2006/relationships"><Relationship Id="rId2" Type="http://schemas.openxmlformats.org/officeDocument/2006/relationships/drawing" Target="../drawings/drawing218.xml"/><Relationship Id="rId1" Type="http://schemas.openxmlformats.org/officeDocument/2006/relationships/printerSettings" Target="../printerSettings/printerSettings216.bin"/></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219.xml"/><Relationship Id="rId1" Type="http://schemas.openxmlformats.org/officeDocument/2006/relationships/printerSettings" Target="../printerSettings/printerSettings217.bin"/></Relationships>
</file>

<file path=xl/worksheets/_rels/sheet220.xml.rels><?xml version="1.0" encoding="UTF-8" standalone="yes"?>
<Relationships xmlns="http://schemas.openxmlformats.org/package/2006/relationships"><Relationship Id="rId2" Type="http://schemas.openxmlformats.org/officeDocument/2006/relationships/drawing" Target="../drawings/drawing220.xml"/><Relationship Id="rId1" Type="http://schemas.openxmlformats.org/officeDocument/2006/relationships/printerSettings" Target="../printerSettings/printerSettings218.bin"/></Relationships>
</file>

<file path=xl/worksheets/_rels/sheet221.xml.rels><?xml version="1.0" encoding="UTF-8" standalone="yes"?>
<Relationships xmlns="http://schemas.openxmlformats.org/package/2006/relationships"><Relationship Id="rId1" Type="http://schemas.openxmlformats.org/officeDocument/2006/relationships/drawing" Target="../drawings/drawing221.xml"/></Relationships>
</file>

<file path=xl/worksheets/_rels/sheet222.xml.rels><?xml version="1.0" encoding="UTF-8" standalone="yes"?>
<Relationships xmlns="http://schemas.openxmlformats.org/package/2006/relationships"><Relationship Id="rId2" Type="http://schemas.openxmlformats.org/officeDocument/2006/relationships/drawing" Target="../drawings/drawing222.xml"/><Relationship Id="rId1" Type="http://schemas.openxmlformats.org/officeDocument/2006/relationships/printerSettings" Target="../printerSettings/printerSettings219.bin"/></Relationships>
</file>

<file path=xl/worksheets/_rels/sheet223.xml.rels><?xml version="1.0" encoding="UTF-8" standalone="yes"?>
<Relationships xmlns="http://schemas.openxmlformats.org/package/2006/relationships"><Relationship Id="rId2" Type="http://schemas.openxmlformats.org/officeDocument/2006/relationships/drawing" Target="../drawings/drawing223.xml"/><Relationship Id="rId1" Type="http://schemas.openxmlformats.org/officeDocument/2006/relationships/printerSettings" Target="../printerSettings/printerSettings220.bin"/></Relationships>
</file>

<file path=xl/worksheets/_rels/sheet224.xml.rels><?xml version="1.0" encoding="UTF-8" standalone="yes"?>
<Relationships xmlns="http://schemas.openxmlformats.org/package/2006/relationships"><Relationship Id="rId2" Type="http://schemas.openxmlformats.org/officeDocument/2006/relationships/drawing" Target="../drawings/drawing224.xml"/><Relationship Id="rId1" Type="http://schemas.openxmlformats.org/officeDocument/2006/relationships/printerSettings" Target="../printerSettings/printerSettings221.bin"/></Relationships>
</file>

<file path=xl/worksheets/_rels/sheet225.xml.rels><?xml version="1.0" encoding="UTF-8" standalone="yes"?>
<Relationships xmlns="http://schemas.openxmlformats.org/package/2006/relationships"><Relationship Id="rId2" Type="http://schemas.openxmlformats.org/officeDocument/2006/relationships/drawing" Target="../drawings/drawing225.xml"/><Relationship Id="rId1" Type="http://schemas.openxmlformats.org/officeDocument/2006/relationships/printerSettings" Target="../printerSettings/printerSettings222.bin"/></Relationships>
</file>

<file path=xl/worksheets/_rels/sheet226.xml.rels><?xml version="1.0" encoding="UTF-8" standalone="yes"?>
<Relationships xmlns="http://schemas.openxmlformats.org/package/2006/relationships"><Relationship Id="rId2" Type="http://schemas.openxmlformats.org/officeDocument/2006/relationships/drawing" Target="../drawings/drawing226.xml"/><Relationship Id="rId1" Type="http://schemas.openxmlformats.org/officeDocument/2006/relationships/printerSettings" Target="../printerSettings/printerSettings223.bin"/></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227.xml"/><Relationship Id="rId1" Type="http://schemas.openxmlformats.org/officeDocument/2006/relationships/printerSettings" Target="../printerSettings/printerSettings224.bin"/></Relationships>
</file>

<file path=xl/worksheets/_rels/sheet228.xml.rels><?xml version="1.0" encoding="UTF-8" standalone="yes"?>
<Relationships xmlns="http://schemas.openxmlformats.org/package/2006/relationships"><Relationship Id="rId2" Type="http://schemas.openxmlformats.org/officeDocument/2006/relationships/drawing" Target="../drawings/drawing228.xml"/><Relationship Id="rId1" Type="http://schemas.openxmlformats.org/officeDocument/2006/relationships/printerSettings" Target="../printerSettings/printerSettings225.bin"/></Relationships>
</file>

<file path=xl/worksheets/_rels/sheet229.xml.rels><?xml version="1.0" encoding="UTF-8" standalone="yes"?>
<Relationships xmlns="http://schemas.openxmlformats.org/package/2006/relationships"><Relationship Id="rId2" Type="http://schemas.openxmlformats.org/officeDocument/2006/relationships/drawing" Target="../drawings/drawing229.xml"/><Relationship Id="rId1" Type="http://schemas.openxmlformats.org/officeDocument/2006/relationships/printerSettings" Target="../printerSettings/printerSettings226.bin"/></Relationships>
</file>

<file path=xl/worksheets/_rels/sheet230.xml.rels><?xml version="1.0" encoding="UTF-8" standalone="yes"?>
<Relationships xmlns="http://schemas.openxmlformats.org/package/2006/relationships"><Relationship Id="rId2" Type="http://schemas.openxmlformats.org/officeDocument/2006/relationships/drawing" Target="../drawings/drawing230.xml"/><Relationship Id="rId1" Type="http://schemas.openxmlformats.org/officeDocument/2006/relationships/printerSettings" Target="../printerSettings/printerSettings227.bin"/></Relationships>
</file>

<file path=xl/worksheets/_rels/sheet231.xml.rels><?xml version="1.0" encoding="UTF-8" standalone="yes"?>
<Relationships xmlns="http://schemas.openxmlformats.org/package/2006/relationships"><Relationship Id="rId2" Type="http://schemas.openxmlformats.org/officeDocument/2006/relationships/drawing" Target="../drawings/drawing231.xml"/><Relationship Id="rId1" Type="http://schemas.openxmlformats.org/officeDocument/2006/relationships/printerSettings" Target="../printerSettings/printerSettings228.bin"/></Relationships>
</file>

<file path=xl/worksheets/_rels/sheet232.xml.rels><?xml version="1.0" encoding="UTF-8" standalone="yes"?>
<Relationships xmlns="http://schemas.openxmlformats.org/package/2006/relationships"><Relationship Id="rId2" Type="http://schemas.openxmlformats.org/officeDocument/2006/relationships/drawing" Target="../drawings/drawing232.xml"/><Relationship Id="rId1" Type="http://schemas.openxmlformats.org/officeDocument/2006/relationships/printerSettings" Target="../printerSettings/printerSettings229.bin"/></Relationships>
</file>

<file path=xl/worksheets/_rels/sheet233.xml.rels><?xml version="1.0" encoding="UTF-8" standalone="yes"?>
<Relationships xmlns="http://schemas.openxmlformats.org/package/2006/relationships"><Relationship Id="rId1" Type="http://schemas.openxmlformats.org/officeDocument/2006/relationships/drawing" Target="../drawings/drawing2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zoomScaleNormal="100" workbookViewId="0">
      <selection activeCell="F29" sqref="F29"/>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62727</v>
      </c>
      <c r="E26" s="5">
        <v>129004</v>
      </c>
      <c r="F26" s="6">
        <v>66277</v>
      </c>
      <c r="G26" s="2" t="s">
        <v>2</v>
      </c>
    </row>
    <row r="28" spans="2:7" x14ac:dyDescent="0.15">
      <c r="B28" s="7" t="s">
        <v>284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62727</v>
      </c>
      <c r="E32" s="10">
        <v>66277</v>
      </c>
      <c r="F32" s="10">
        <v>129004</v>
      </c>
      <c r="G32" s="11"/>
    </row>
    <row r="33" spans="3:8" s="8" customFormat="1" ht="27" customHeight="1" x14ac:dyDescent="0.15">
      <c r="C33" s="12" t="s">
        <v>20</v>
      </c>
      <c r="D33" s="10">
        <v>10793</v>
      </c>
      <c r="E33" s="10">
        <v>16396</v>
      </c>
      <c r="F33" s="10">
        <v>27189</v>
      </c>
      <c r="G33" s="13">
        <f>F33/F32*100</f>
        <v>21.076090663855386</v>
      </c>
    </row>
    <row r="34" spans="3:8" s="8" customFormat="1" ht="27" x14ac:dyDescent="0.15">
      <c r="C34" s="12" t="s">
        <v>21</v>
      </c>
      <c r="D34" s="10">
        <v>9359</v>
      </c>
      <c r="E34" s="10">
        <v>9847</v>
      </c>
      <c r="F34" s="10">
        <v>19206</v>
      </c>
      <c r="G34" s="13">
        <f>F34/F32*100</f>
        <v>14.887910452389072</v>
      </c>
    </row>
    <row r="35" spans="3:8" s="8" customFormat="1" ht="27" x14ac:dyDescent="0.15">
      <c r="C35" s="12" t="s">
        <v>9</v>
      </c>
      <c r="D35" s="10">
        <v>36481</v>
      </c>
      <c r="E35" s="10">
        <v>34237</v>
      </c>
      <c r="F35" s="10">
        <v>70718</v>
      </c>
      <c r="G35" s="13">
        <f>F35/F32*100</f>
        <v>54.818455241697926</v>
      </c>
    </row>
    <row r="36" spans="3:8" s="8" customFormat="1" ht="27" x14ac:dyDescent="0.15">
      <c r="C36" s="12" t="s">
        <v>10</v>
      </c>
      <c r="D36" s="10">
        <v>6094</v>
      </c>
      <c r="E36" s="10">
        <v>5797</v>
      </c>
      <c r="F36" s="10">
        <v>11891</v>
      </c>
      <c r="G36" s="13">
        <f>F36/F32*100</f>
        <v>9.2175436420576098</v>
      </c>
    </row>
    <row r="37" spans="3:8" s="8" customFormat="1" x14ac:dyDescent="0.15">
      <c r="C37" s="14"/>
      <c r="D37" s="15"/>
      <c r="E37" s="15"/>
      <c r="F37" s="15"/>
      <c r="G37" s="16"/>
    </row>
    <row r="38" spans="3:8" s="8" customFormat="1" x14ac:dyDescent="0.15"/>
    <row r="39" spans="3:8" s="8" customFormat="1" x14ac:dyDescent="0.15">
      <c r="C39" s="8" t="s">
        <v>11</v>
      </c>
      <c r="D39" s="17">
        <v>65.605644956022516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31"/>
      <c r="D42" s="131"/>
      <c r="E42" s="131"/>
      <c r="F42" s="131"/>
      <c r="G42" s="131"/>
      <c r="H42" s="131"/>
    </row>
    <row r="43" spans="3:8" s="8" customFormat="1" x14ac:dyDescent="0.15">
      <c r="C43" s="8" t="s">
        <v>15</v>
      </c>
      <c r="D43" s="17">
        <v>16.814672360643684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31"/>
      <c r="D46" s="131"/>
      <c r="E46" s="131"/>
      <c r="F46" s="131"/>
      <c r="G46" s="131"/>
      <c r="H46" s="131"/>
    </row>
    <row r="47" spans="3:8" s="8" customFormat="1" x14ac:dyDescent="0.15">
      <c r="C47" s="8" t="s">
        <v>17</v>
      </c>
      <c r="D47" s="17">
        <v>82.420317316666186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0:H40"/>
    <mergeCell ref="C41:H41"/>
    <mergeCell ref="C44:H44"/>
    <mergeCell ref="C45:H45"/>
    <mergeCell ref="C48:H48"/>
    <mergeCell ref="C49:H49"/>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62799</v>
      </c>
      <c r="E26" s="5">
        <v>129169</v>
      </c>
      <c r="F26" s="6">
        <v>66370</v>
      </c>
      <c r="G26" s="2" t="s">
        <v>2</v>
      </c>
    </row>
    <row r="28" spans="2:7" x14ac:dyDescent="0.15">
      <c r="B28" s="7" t="s">
        <v>283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62799</v>
      </c>
      <c r="E32" s="10">
        <v>66370</v>
      </c>
      <c r="F32" s="10">
        <v>129169</v>
      </c>
      <c r="G32" s="11"/>
    </row>
    <row r="33" spans="3:8" s="8" customFormat="1" ht="27" customHeight="1" x14ac:dyDescent="0.15">
      <c r="C33" s="12" t="s">
        <v>20</v>
      </c>
      <c r="D33" s="10">
        <v>10792</v>
      </c>
      <c r="E33" s="10">
        <v>16394</v>
      </c>
      <c r="F33" s="10">
        <v>27186</v>
      </c>
      <c r="G33" s="13">
        <v>21.046845605369711</v>
      </c>
    </row>
    <row r="34" spans="3:8" s="8" customFormat="1" ht="27" x14ac:dyDescent="0.15">
      <c r="C34" s="12" t="s">
        <v>21</v>
      </c>
      <c r="D34" s="10">
        <v>9375</v>
      </c>
      <c r="E34" s="10">
        <v>9857</v>
      </c>
      <c r="F34" s="10">
        <v>19232</v>
      </c>
      <c r="G34" s="13">
        <v>14.88902135961415</v>
      </c>
    </row>
    <row r="35" spans="3:8" s="8" customFormat="1" ht="27" x14ac:dyDescent="0.15">
      <c r="C35" s="12" t="s">
        <v>9</v>
      </c>
      <c r="D35" s="10">
        <v>36520</v>
      </c>
      <c r="E35" s="10">
        <v>34286</v>
      </c>
      <c r="F35" s="10">
        <v>70806</v>
      </c>
      <c r="G35" s="13">
        <v>54.816558152497883</v>
      </c>
    </row>
    <row r="36" spans="3:8" s="8" customFormat="1" ht="27" x14ac:dyDescent="0.15">
      <c r="C36" s="12" t="s">
        <v>10</v>
      </c>
      <c r="D36" s="10">
        <v>6112</v>
      </c>
      <c r="E36" s="10">
        <v>5833</v>
      </c>
      <c r="F36" s="10">
        <v>11945</v>
      </c>
      <c r="G36" s="13">
        <v>9.2475748825182524</v>
      </c>
    </row>
    <row r="37" spans="3:8" s="8" customFormat="1" x14ac:dyDescent="0.15">
      <c r="C37" s="14"/>
      <c r="D37" s="15"/>
      <c r="E37" s="15"/>
      <c r="F37" s="15"/>
      <c r="G37" s="16"/>
    </row>
    <row r="38" spans="3:8" s="8" customFormat="1" x14ac:dyDescent="0.15"/>
    <row r="39" spans="3:8" s="8" customFormat="1" x14ac:dyDescent="0.15">
      <c r="C39" s="8" t="s">
        <v>11</v>
      </c>
      <c r="D39" s="17">
        <f>(F33+F34)/F35*100</f>
        <v>65.556591249329159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30"/>
      <c r="D42" s="130"/>
      <c r="E42" s="130"/>
      <c r="F42" s="130"/>
      <c r="G42" s="130"/>
      <c r="H42" s="130"/>
    </row>
    <row r="43" spans="3:8" s="8" customFormat="1" x14ac:dyDescent="0.15">
      <c r="C43" s="8" t="s">
        <v>15</v>
      </c>
      <c r="D43" s="17">
        <f>F36/F35*100</f>
        <v>16.870039262209417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30"/>
      <c r="D46" s="130"/>
      <c r="E46" s="130"/>
      <c r="F46" s="130"/>
      <c r="G46" s="130"/>
      <c r="H46" s="130"/>
    </row>
    <row r="47" spans="3:8" s="8" customFormat="1" x14ac:dyDescent="0.15">
      <c r="C47" s="8" t="s">
        <v>17</v>
      </c>
      <c r="D47" s="17">
        <f>SUM(F34,F36,F33)/F35*100</f>
        <v>82.426630511538562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280</v>
      </c>
      <c r="D26" s="4">
        <v>62822</v>
      </c>
      <c r="E26" s="5">
        <v>129257</v>
      </c>
      <c r="F26" s="6">
        <v>66435</v>
      </c>
      <c r="G26" s="2" t="s">
        <v>281</v>
      </c>
    </row>
    <row r="28" spans="2:7" x14ac:dyDescent="0.15">
      <c r="B28" s="7" t="s">
        <v>282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62822</v>
      </c>
      <c r="E32" s="10">
        <v>66435</v>
      </c>
      <c r="F32" s="10">
        <v>129257</v>
      </c>
      <c r="G32" s="11"/>
    </row>
    <row r="33" spans="3:8" s="8" customFormat="1" ht="27" customHeight="1" x14ac:dyDescent="0.15">
      <c r="C33" s="12" t="s">
        <v>20</v>
      </c>
      <c r="D33" s="10">
        <v>10784</v>
      </c>
      <c r="E33" s="10">
        <v>16392</v>
      </c>
      <c r="F33" s="10">
        <v>27176</v>
      </c>
      <c r="G33" s="13">
        <f>F33/F32*100</f>
        <v>21.024780089279496</v>
      </c>
    </row>
    <row r="34" spans="3:8" s="8" customFormat="1" ht="27" x14ac:dyDescent="0.15">
      <c r="C34" s="12" t="s">
        <v>21</v>
      </c>
      <c r="D34" s="10">
        <v>9377</v>
      </c>
      <c r="E34" s="10">
        <v>9861</v>
      </c>
      <c r="F34" s="10">
        <v>19238</v>
      </c>
      <c r="G34" s="13">
        <f>F34/F32*100</f>
        <v>14.883526617513946</v>
      </c>
    </row>
    <row r="35" spans="3:8" s="8" customFormat="1" ht="27" x14ac:dyDescent="0.15">
      <c r="C35" s="12" t="s">
        <v>9</v>
      </c>
      <c r="D35" s="10">
        <v>36548</v>
      </c>
      <c r="E35" s="10">
        <v>34324</v>
      </c>
      <c r="F35" s="10">
        <v>70872</v>
      </c>
      <c r="G35" s="13">
        <f>F35/F32*100</f>
        <v>54.830299326148676</v>
      </c>
    </row>
    <row r="36" spans="3:8" s="8" customFormat="1" ht="27" x14ac:dyDescent="0.15">
      <c r="C36" s="12" t="s">
        <v>10</v>
      </c>
      <c r="D36" s="10">
        <v>6113</v>
      </c>
      <c r="E36" s="10">
        <v>5858</v>
      </c>
      <c r="F36" s="10">
        <v>11971</v>
      </c>
      <c r="G36" s="13">
        <f>F36/F32*100</f>
        <v>9.2613939670578773</v>
      </c>
    </row>
    <row r="37" spans="3:8" s="8" customFormat="1" x14ac:dyDescent="0.15">
      <c r="C37" s="14"/>
      <c r="D37" s="15"/>
      <c r="E37" s="15"/>
      <c r="F37" s="15"/>
      <c r="G37" s="16"/>
    </row>
    <row r="38" spans="3:8" s="8" customFormat="1" x14ac:dyDescent="0.15"/>
    <row r="39" spans="3:8" s="8" customFormat="1" x14ac:dyDescent="0.15">
      <c r="C39" s="8" t="s">
        <v>11</v>
      </c>
      <c r="D39" s="17">
        <f>(F33+F34)/F35*100</f>
        <v>65.489897279602658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29"/>
      <c r="D42" s="129"/>
      <c r="E42" s="129"/>
      <c r="F42" s="129"/>
      <c r="G42" s="129"/>
      <c r="H42" s="129"/>
    </row>
    <row r="43" spans="3:8" s="8" customFormat="1" x14ac:dyDescent="0.15">
      <c r="C43" s="8" t="s">
        <v>15</v>
      </c>
      <c r="D43" s="17">
        <f>F36/F35*100</f>
        <v>16.891014787222034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29"/>
      <c r="D46" s="129"/>
      <c r="E46" s="129"/>
      <c r="F46" s="129"/>
      <c r="G46" s="129"/>
      <c r="H46" s="129"/>
    </row>
    <row r="47" spans="3:8" s="8" customFormat="1" x14ac:dyDescent="0.15">
      <c r="C47" s="8" t="s">
        <v>17</v>
      </c>
      <c r="D47" s="17">
        <f>SUM(F34,F36,F33)/F35*100</f>
        <v>82.380912066824692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election activeCell="H31" sqref="H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63076</v>
      </c>
      <c r="E26" s="5">
        <v>129800</v>
      </c>
      <c r="F26" s="6">
        <v>66724</v>
      </c>
      <c r="G26" s="2" t="s">
        <v>2</v>
      </c>
    </row>
    <row r="28" spans="2:7" x14ac:dyDescent="0.15">
      <c r="B28" s="7" t="s">
        <v>137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63076</v>
      </c>
      <c r="E32" s="10">
        <v>66724</v>
      </c>
      <c r="F32" s="10">
        <v>129800</v>
      </c>
      <c r="G32" s="11"/>
    </row>
    <row r="33" spans="3:8" s="8" customFormat="1" ht="27" customHeight="1" x14ac:dyDescent="0.15">
      <c r="C33" s="12" t="s">
        <v>20</v>
      </c>
      <c r="D33" s="10">
        <v>10762</v>
      </c>
      <c r="E33" s="10">
        <v>16395</v>
      </c>
      <c r="F33" s="10">
        <v>27157</v>
      </c>
      <c r="G33" s="13">
        <f>F33/F32*100</f>
        <v>20.922187981510014</v>
      </c>
    </row>
    <row r="34" spans="3:8" s="8" customFormat="1" ht="27" x14ac:dyDescent="0.15">
      <c r="C34" s="12" t="s">
        <v>21</v>
      </c>
      <c r="D34" s="10">
        <v>9397</v>
      </c>
      <c r="E34" s="10">
        <v>9906</v>
      </c>
      <c r="F34" s="10">
        <v>19303</v>
      </c>
      <c r="G34" s="13">
        <f>F34/F32*100</f>
        <v>14.871340523882898</v>
      </c>
    </row>
    <row r="35" spans="3:8" s="8" customFormat="1" ht="27" x14ac:dyDescent="0.15">
      <c r="C35" s="12" t="s">
        <v>9</v>
      </c>
      <c r="D35" s="10">
        <v>36775</v>
      </c>
      <c r="E35" s="10">
        <v>34526</v>
      </c>
      <c r="F35" s="10">
        <v>71301</v>
      </c>
      <c r="G35" s="13">
        <f>F35/F32*100</f>
        <v>54.931432973805862</v>
      </c>
    </row>
    <row r="36" spans="3:8" s="8" customFormat="1" ht="27" x14ac:dyDescent="0.15">
      <c r="C36" s="12" t="s">
        <v>10</v>
      </c>
      <c r="D36" s="10">
        <v>6142</v>
      </c>
      <c r="E36" s="10">
        <v>5897</v>
      </c>
      <c r="F36" s="10">
        <v>12039</v>
      </c>
      <c r="G36" s="13">
        <f>F36/F32*100</f>
        <v>9.2750385208012318</v>
      </c>
    </row>
    <row r="37" spans="3:8" s="8" customFormat="1" x14ac:dyDescent="0.15">
      <c r="C37" s="14"/>
      <c r="D37" s="15"/>
      <c r="E37" s="15"/>
      <c r="F37" s="15"/>
      <c r="G37" s="16"/>
    </row>
    <row r="38" spans="3:8" s="8" customFormat="1" x14ac:dyDescent="0.15"/>
    <row r="39" spans="3:8" s="8" customFormat="1" x14ac:dyDescent="0.15">
      <c r="C39" s="8" t="s">
        <v>11</v>
      </c>
      <c r="D39" s="17">
        <f>(F33+F34)/F35*100</f>
        <v>65.160376432308098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7"/>
      <c r="D42" s="117"/>
      <c r="E42" s="117"/>
      <c r="F42" s="117"/>
      <c r="G42" s="117"/>
      <c r="H42" s="117"/>
    </row>
    <row r="43" spans="3:8" s="8" customFormat="1" x14ac:dyDescent="0.15">
      <c r="C43" s="8" t="s">
        <v>15</v>
      </c>
      <c r="D43" s="17">
        <f>F36/F35*100</f>
        <v>16.884756174527705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7"/>
      <c r="D46" s="117"/>
      <c r="E46" s="117"/>
      <c r="F46" s="117"/>
      <c r="G46" s="117"/>
      <c r="H46" s="117"/>
    </row>
    <row r="47" spans="3:8" s="8" customFormat="1" x14ac:dyDescent="0.15">
      <c r="C47" s="8" t="s">
        <v>17</v>
      </c>
      <c r="D47" s="17">
        <f>SUM(F34,F36,F33)/F35*100</f>
        <v>82.045132606835807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63148</v>
      </c>
      <c r="E26" s="5">
        <v>129947</v>
      </c>
      <c r="F26" s="6">
        <v>66799</v>
      </c>
      <c r="G26" s="2" t="s">
        <v>2</v>
      </c>
    </row>
    <row r="28" spans="2:7" x14ac:dyDescent="0.15">
      <c r="B28" s="7" t="s">
        <v>136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63148</v>
      </c>
      <c r="E32" s="10">
        <v>66799</v>
      </c>
      <c r="F32" s="10">
        <v>129947</v>
      </c>
      <c r="G32" s="11"/>
    </row>
    <row r="33" spans="3:8" s="8" customFormat="1" ht="27" customHeight="1" x14ac:dyDescent="0.15">
      <c r="C33" s="12" t="s">
        <v>20</v>
      </c>
      <c r="D33" s="10">
        <v>10724</v>
      </c>
      <c r="E33" s="10">
        <v>16380</v>
      </c>
      <c r="F33" s="10">
        <v>27104</v>
      </c>
      <c r="G33" s="13">
        <f>F33/F32*100</f>
        <v>20.857734307063648</v>
      </c>
    </row>
    <row r="34" spans="3:8" s="8" customFormat="1" ht="27" x14ac:dyDescent="0.15">
      <c r="C34" s="12" t="s">
        <v>21</v>
      </c>
      <c r="D34" s="10">
        <v>9426</v>
      </c>
      <c r="E34" s="10">
        <v>9945</v>
      </c>
      <c r="F34" s="10">
        <v>19371</v>
      </c>
      <c r="G34" s="13">
        <f>F34/F32*100</f>
        <v>14.906846637475279</v>
      </c>
    </row>
    <row r="35" spans="3:8" s="8" customFormat="1" ht="27" x14ac:dyDescent="0.15">
      <c r="C35" s="12" t="s">
        <v>9</v>
      </c>
      <c r="D35" s="10">
        <v>36846</v>
      </c>
      <c r="E35" s="10">
        <v>34567</v>
      </c>
      <c r="F35" s="10">
        <v>71413</v>
      </c>
      <c r="G35" s="13">
        <f>F35/F32*100</f>
        <v>54.955481850292806</v>
      </c>
    </row>
    <row r="36" spans="3:8" s="8" customFormat="1" ht="27" x14ac:dyDescent="0.15">
      <c r="C36" s="12" t="s">
        <v>10</v>
      </c>
      <c r="D36" s="10">
        <v>6152</v>
      </c>
      <c r="E36" s="10">
        <v>5907</v>
      </c>
      <c r="F36" s="10">
        <v>12059</v>
      </c>
      <c r="G36" s="13">
        <f>F36/F32*100</f>
        <v>9.2799372051682614</v>
      </c>
    </row>
    <row r="37" spans="3:8" s="8" customFormat="1" x14ac:dyDescent="0.15">
      <c r="C37" s="14"/>
      <c r="D37" s="15"/>
      <c r="E37" s="15"/>
      <c r="F37" s="15"/>
      <c r="G37" s="16"/>
    </row>
    <row r="38" spans="3:8" s="8" customFormat="1" x14ac:dyDescent="0.15"/>
    <row r="39" spans="3:8" s="8" customFormat="1" x14ac:dyDescent="0.15">
      <c r="C39" s="8" t="s">
        <v>11</v>
      </c>
      <c r="D39" s="17">
        <f>(F33+F34)/F35*100</f>
        <v>65.079187262823297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6"/>
      <c r="D42" s="116"/>
      <c r="E42" s="116"/>
      <c r="F42" s="116"/>
      <c r="G42" s="116"/>
      <c r="H42" s="116"/>
    </row>
    <row r="43" spans="3:8" s="8" customFormat="1" x14ac:dyDescent="0.15">
      <c r="C43" s="8" t="s">
        <v>15</v>
      </c>
      <c r="D43" s="17">
        <f>F36/F35*100</f>
        <v>16.886281209303629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6"/>
      <c r="D46" s="116"/>
      <c r="E46" s="116"/>
      <c r="F46" s="116"/>
      <c r="G46" s="116"/>
      <c r="H46" s="116"/>
    </row>
    <row r="47" spans="3:8" s="8" customFormat="1" x14ac:dyDescent="0.15">
      <c r="C47" s="8" t="s">
        <v>17</v>
      </c>
      <c r="D47" s="17">
        <f>SUM(F34,F36,F33)/F35*100</f>
        <v>81.965468472126929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49"/>
  <sheetViews>
    <sheetView topLeftCell="A7"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63244</v>
      </c>
      <c r="E26" s="5">
        <v>130134</v>
      </c>
      <c r="F26" s="6">
        <v>66890</v>
      </c>
      <c r="G26" s="2" t="s">
        <v>2</v>
      </c>
    </row>
    <row r="28" spans="2:7" x14ac:dyDescent="0.15">
      <c r="B28" s="7" t="s">
        <v>135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63244</v>
      </c>
      <c r="E32" s="10">
        <v>66890</v>
      </c>
      <c r="F32" s="10">
        <v>130134</v>
      </c>
      <c r="G32" s="11"/>
    </row>
    <row r="33" spans="3:8" s="8" customFormat="1" ht="27" customHeight="1" x14ac:dyDescent="0.15">
      <c r="C33" s="12" t="s">
        <v>20</v>
      </c>
      <c r="D33" s="10">
        <v>10706</v>
      </c>
      <c r="E33" s="10">
        <v>16303</v>
      </c>
      <c r="F33" s="10">
        <v>27009</v>
      </c>
      <c r="G33" s="13">
        <f>F33/F32*100</f>
        <v>20.754760477661488</v>
      </c>
    </row>
    <row r="34" spans="3:8" s="8" customFormat="1" ht="27" x14ac:dyDescent="0.15">
      <c r="C34" s="12" t="s">
        <v>21</v>
      </c>
      <c r="D34" s="10">
        <v>9457</v>
      </c>
      <c r="E34" s="10">
        <v>10000</v>
      </c>
      <c r="F34" s="10">
        <v>19457</v>
      </c>
      <c r="G34" s="13">
        <f>F34/F32*100</f>
        <v>14.951511518895908</v>
      </c>
    </row>
    <row r="35" spans="3:8" s="8" customFormat="1" ht="27" x14ac:dyDescent="0.15">
      <c r="C35" s="12" t="s">
        <v>9</v>
      </c>
      <c r="D35" s="10">
        <v>36911</v>
      </c>
      <c r="E35" s="10">
        <v>34661</v>
      </c>
      <c r="F35" s="10">
        <v>71572</v>
      </c>
      <c r="G35" s="13">
        <f>F35/F32*100</f>
        <v>54.998693654233335</v>
      </c>
    </row>
    <row r="36" spans="3:8" s="8" customFormat="1" ht="27" x14ac:dyDescent="0.15">
      <c r="C36" s="12" t="s">
        <v>10</v>
      </c>
      <c r="D36" s="10">
        <v>6170</v>
      </c>
      <c r="E36" s="10">
        <v>5926</v>
      </c>
      <c r="F36" s="10">
        <v>12096</v>
      </c>
      <c r="G36" s="13">
        <f>F36/F32*100</f>
        <v>9.295034349209276</v>
      </c>
    </row>
    <row r="37" spans="3:8" s="8" customFormat="1" x14ac:dyDescent="0.15">
      <c r="C37" s="14"/>
      <c r="D37" s="15"/>
      <c r="E37" s="15"/>
      <c r="F37" s="15"/>
      <c r="G37" s="16"/>
    </row>
    <row r="38" spans="3:8" s="8" customFormat="1" x14ac:dyDescent="0.15"/>
    <row r="39" spans="3:8" s="8" customFormat="1" x14ac:dyDescent="0.15">
      <c r="C39" s="8" t="s">
        <v>11</v>
      </c>
      <c r="D39" s="17">
        <f>(F33+F34)/F35*100</f>
        <v>64.922036550606393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5"/>
      <c r="D42" s="115"/>
      <c r="E42" s="115"/>
      <c r="F42" s="115"/>
      <c r="G42" s="115"/>
      <c r="H42" s="115"/>
    </row>
    <row r="43" spans="3:8" s="8" customFormat="1" x14ac:dyDescent="0.15">
      <c r="C43" s="8" t="s">
        <v>15</v>
      </c>
      <c r="D43" s="17">
        <f>F36/F35*100</f>
        <v>16.900463868551949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5"/>
      <c r="D46" s="115"/>
      <c r="E46" s="115"/>
      <c r="F46" s="115"/>
      <c r="G46" s="115"/>
      <c r="H46" s="115"/>
    </row>
    <row r="47" spans="3:8" s="8" customFormat="1" x14ac:dyDescent="0.15">
      <c r="C47" s="8" t="s">
        <v>17</v>
      </c>
      <c r="D47" s="17">
        <f>SUM(F34,F36,F33)/F35*100</f>
        <v>81.822500419158331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63295</v>
      </c>
      <c r="E26" s="5">
        <v>130284</v>
      </c>
      <c r="F26" s="6">
        <v>66989</v>
      </c>
      <c r="G26" s="2" t="s">
        <v>2</v>
      </c>
    </row>
    <row r="28" spans="2:7" x14ac:dyDescent="0.15">
      <c r="B28" s="7" t="s">
        <v>134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63295</v>
      </c>
      <c r="E32" s="10">
        <v>66989</v>
      </c>
      <c r="F32" s="10">
        <v>130284</v>
      </c>
      <c r="G32" s="11"/>
    </row>
    <row r="33" spans="3:8" s="8" customFormat="1" ht="27" customHeight="1" x14ac:dyDescent="0.15">
      <c r="C33" s="12" t="s">
        <v>20</v>
      </c>
      <c r="D33" s="10">
        <v>10676</v>
      </c>
      <c r="E33" s="10">
        <v>16276</v>
      </c>
      <c r="F33" s="10">
        <v>26952</v>
      </c>
      <c r="G33" s="13">
        <f>F33/F32*100</f>
        <v>20.68711430413558</v>
      </c>
    </row>
    <row r="34" spans="3:8" s="8" customFormat="1" ht="27" x14ac:dyDescent="0.15">
      <c r="C34" s="12" t="s">
        <v>21</v>
      </c>
      <c r="D34" s="10">
        <v>9496</v>
      </c>
      <c r="E34" s="10">
        <v>10051</v>
      </c>
      <c r="F34" s="10">
        <v>19547</v>
      </c>
      <c r="G34" s="13">
        <f>F34/F32*100</f>
        <v>15.003377237419791</v>
      </c>
    </row>
    <row r="35" spans="3:8" s="8" customFormat="1" ht="27" x14ac:dyDescent="0.15">
      <c r="C35" s="12" t="s">
        <v>9</v>
      </c>
      <c r="D35" s="10">
        <v>36925</v>
      </c>
      <c r="E35" s="10">
        <v>34723</v>
      </c>
      <c r="F35" s="10">
        <v>71648</v>
      </c>
      <c r="G35" s="13">
        <f>F35/F32*100</f>
        <v>54.993706057535839</v>
      </c>
    </row>
    <row r="36" spans="3:8" s="8" customFormat="1" ht="27" x14ac:dyDescent="0.15">
      <c r="C36" s="12" t="s">
        <v>10</v>
      </c>
      <c r="D36" s="10">
        <v>6198</v>
      </c>
      <c r="E36" s="10">
        <v>5939</v>
      </c>
      <c r="F36" s="10">
        <v>12137</v>
      </c>
      <c r="G36" s="13">
        <f>F36/F32*100</f>
        <v>9.3158024009087832</v>
      </c>
    </row>
    <row r="37" spans="3:8" s="8" customFormat="1" x14ac:dyDescent="0.15">
      <c r="C37" s="14"/>
      <c r="D37" s="15"/>
      <c r="E37" s="15"/>
      <c r="F37" s="15"/>
      <c r="G37" s="16"/>
    </row>
    <row r="38" spans="3:8" s="8" customFormat="1" x14ac:dyDescent="0.15"/>
    <row r="39" spans="3:8" s="8" customFormat="1" x14ac:dyDescent="0.15">
      <c r="C39" s="8" t="s">
        <v>11</v>
      </c>
      <c r="D39" s="17">
        <f>(F33+F34)/F35*100</f>
        <v>64.899229566770885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4"/>
      <c r="D42" s="114"/>
      <c r="E42" s="114"/>
      <c r="F42" s="114"/>
      <c r="G42" s="114"/>
      <c r="H42" s="114"/>
    </row>
    <row r="43" spans="3:8" s="8" customFormat="1" x14ac:dyDescent="0.15">
      <c r="C43" s="8" t="s">
        <v>15</v>
      </c>
      <c r="D43" s="17">
        <f>F36/F35*100</f>
        <v>16.939761054041984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4"/>
      <c r="D46" s="114"/>
      <c r="E46" s="114"/>
      <c r="F46" s="114"/>
      <c r="G46" s="114"/>
      <c r="H46" s="114"/>
    </row>
    <row r="47" spans="3:8" s="8" customFormat="1" x14ac:dyDescent="0.15">
      <c r="C47" s="8" t="s">
        <v>17</v>
      </c>
      <c r="D47" s="17">
        <f>SUM(F34,F36,F33)/F35*100</f>
        <v>81.838990620812865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9"/>
  <sheetViews>
    <sheetView zoomScaleNormal="100" workbookViewId="0">
      <selection activeCell="I32" sqref="I32"/>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63354</v>
      </c>
      <c r="E26" s="5">
        <v>130406</v>
      </c>
      <c r="F26" s="6">
        <v>67052</v>
      </c>
      <c r="G26" s="2" t="s">
        <v>2</v>
      </c>
    </row>
    <row r="28" spans="2:7" x14ac:dyDescent="0.15">
      <c r="B28" s="7" t="s">
        <v>133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63354</v>
      </c>
      <c r="E32" s="10">
        <v>67052</v>
      </c>
      <c r="F32" s="10">
        <v>130406</v>
      </c>
      <c r="G32" s="11"/>
    </row>
    <row r="33" spans="3:8" s="8" customFormat="1" ht="27" customHeight="1" x14ac:dyDescent="0.15">
      <c r="C33" s="12" t="s">
        <v>20</v>
      </c>
      <c r="D33" s="10">
        <v>10651</v>
      </c>
      <c r="E33" s="10">
        <v>16251</v>
      </c>
      <c r="F33" s="10">
        <v>26902</v>
      </c>
      <c r="G33" s="13">
        <f>F33/F32*100</f>
        <v>20.629418891768783</v>
      </c>
    </row>
    <row r="34" spans="3:8" s="8" customFormat="1" ht="27" x14ac:dyDescent="0.15">
      <c r="C34" s="12" t="s">
        <v>21</v>
      </c>
      <c r="D34" s="10">
        <v>9552</v>
      </c>
      <c r="E34" s="10">
        <v>10075</v>
      </c>
      <c r="F34" s="10">
        <v>19627</v>
      </c>
      <c r="G34" s="13">
        <f>F34/F32*100</f>
        <v>15.050687851785959</v>
      </c>
    </row>
    <row r="35" spans="3:8" s="8" customFormat="1" ht="27" x14ac:dyDescent="0.15">
      <c r="C35" s="12" t="s">
        <v>9</v>
      </c>
      <c r="D35" s="10">
        <v>36916</v>
      </c>
      <c r="E35" s="10">
        <v>34760</v>
      </c>
      <c r="F35" s="10">
        <v>71676</v>
      </c>
      <c r="G35" s="13">
        <f>F35/F32*100</f>
        <v>54.963728662791588</v>
      </c>
    </row>
    <row r="36" spans="3:8" s="8" customFormat="1" ht="27" x14ac:dyDescent="0.15">
      <c r="C36" s="12" t="s">
        <v>10</v>
      </c>
      <c r="D36" s="10">
        <v>6235</v>
      </c>
      <c r="E36" s="10">
        <v>5966</v>
      </c>
      <c r="F36" s="10">
        <v>12201</v>
      </c>
      <c r="G36" s="13">
        <f>F36/F32*100</f>
        <v>9.3561645936536664</v>
      </c>
    </row>
    <row r="37" spans="3:8" s="8" customFormat="1" x14ac:dyDescent="0.15">
      <c r="C37" s="14"/>
      <c r="D37" s="15"/>
      <c r="E37" s="15"/>
      <c r="F37" s="15"/>
      <c r="G37" s="16"/>
    </row>
    <row r="38" spans="3:8" s="8" customFormat="1" x14ac:dyDescent="0.15"/>
    <row r="39" spans="3:8" s="8" customFormat="1" x14ac:dyDescent="0.15">
      <c r="C39" s="8" t="s">
        <v>11</v>
      </c>
      <c r="D39" s="17">
        <f>(F33+F34)/F35*100</f>
        <v>64.91573190468219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3"/>
      <c r="D42" s="113"/>
      <c r="E42" s="113"/>
      <c r="F42" s="113"/>
      <c r="G42" s="113"/>
      <c r="H42" s="113"/>
    </row>
    <row r="43" spans="3:8" s="8" customFormat="1" x14ac:dyDescent="0.15">
      <c r="C43" s="8" t="s">
        <v>15</v>
      </c>
      <c r="D43" s="17">
        <f>F36/F35*100</f>
        <v>17.022434287627657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3"/>
      <c r="D46" s="113"/>
      <c r="E46" s="113"/>
      <c r="F46" s="113"/>
      <c r="G46" s="113"/>
      <c r="H46" s="113"/>
    </row>
    <row r="47" spans="3:8" s="8" customFormat="1" x14ac:dyDescent="0.15">
      <c r="C47" s="8" t="s">
        <v>17</v>
      </c>
      <c r="D47" s="17">
        <f>SUM(F34,F36,F33)/F35*100</f>
        <v>81.938166192309836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49"/>
  <sheetViews>
    <sheetView zoomScaleNormal="100" workbookViewId="0">
      <selection activeCell="D34" sqref="D34"/>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63464</v>
      </c>
      <c r="E26" s="5">
        <v>130585</v>
      </c>
      <c r="F26" s="6">
        <v>67121</v>
      </c>
      <c r="G26" s="2" t="s">
        <v>2</v>
      </c>
    </row>
    <row r="28" spans="2:7" x14ac:dyDescent="0.15">
      <c r="B28" s="7" t="s">
        <v>132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63464</v>
      </c>
      <c r="E32" s="10">
        <v>67121</v>
      </c>
      <c r="F32" s="10">
        <v>130585</v>
      </c>
      <c r="G32" s="11"/>
    </row>
    <row r="33" spans="3:8" s="8" customFormat="1" ht="27" customHeight="1" x14ac:dyDescent="0.15">
      <c r="C33" s="12" t="s">
        <v>20</v>
      </c>
      <c r="D33" s="10">
        <v>10628</v>
      </c>
      <c r="E33" s="10">
        <v>16240</v>
      </c>
      <c r="F33" s="10">
        <v>26868</v>
      </c>
      <c r="G33" s="13">
        <f>F33/F32*100</f>
        <v>20.57510433817054</v>
      </c>
    </row>
    <row r="34" spans="3:8" s="8" customFormat="1" ht="27" x14ac:dyDescent="0.15">
      <c r="C34" s="12" t="s">
        <v>21</v>
      </c>
      <c r="D34" s="10">
        <v>9590</v>
      </c>
      <c r="E34" s="10">
        <v>10116</v>
      </c>
      <c r="F34" s="10">
        <v>19706</v>
      </c>
      <c r="G34" s="13">
        <f>F34/F32*100</f>
        <v>15.090554045257878</v>
      </c>
    </row>
    <row r="35" spans="3:8" s="8" customFormat="1" ht="27" x14ac:dyDescent="0.15">
      <c r="C35" s="12" t="s">
        <v>9</v>
      </c>
      <c r="D35" s="10">
        <v>36988</v>
      </c>
      <c r="E35" s="10">
        <v>34782</v>
      </c>
      <c r="F35" s="10">
        <v>71770</v>
      </c>
      <c r="G35" s="13">
        <f>F35/F32*100</f>
        <v>54.960370639813149</v>
      </c>
    </row>
    <row r="36" spans="3:8" s="8" customFormat="1" ht="27" x14ac:dyDescent="0.15">
      <c r="C36" s="12" t="s">
        <v>10</v>
      </c>
      <c r="D36" s="10">
        <v>6258</v>
      </c>
      <c r="E36" s="10">
        <v>5983</v>
      </c>
      <c r="F36" s="10">
        <v>12241</v>
      </c>
      <c r="G36" s="13">
        <f>F36/F32*100</f>
        <v>9.373970976758434</v>
      </c>
    </row>
    <row r="37" spans="3:8" s="8" customFormat="1" x14ac:dyDescent="0.15">
      <c r="C37" s="14"/>
      <c r="D37" s="15"/>
      <c r="E37" s="15"/>
      <c r="F37" s="15"/>
      <c r="G37" s="16"/>
    </row>
    <row r="38" spans="3:8" s="8" customFormat="1" x14ac:dyDescent="0.15"/>
    <row r="39" spans="3:8" s="8" customFormat="1" x14ac:dyDescent="0.15">
      <c r="C39" s="8" t="s">
        <v>11</v>
      </c>
      <c r="D39" s="17">
        <f>(F33+F34)/F35*100</f>
        <v>64.893409502577683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2"/>
      <c r="D42" s="112"/>
      <c r="E42" s="112"/>
      <c r="F42" s="112"/>
      <c r="G42" s="112"/>
      <c r="H42" s="112"/>
    </row>
    <row r="43" spans="3:8" s="8" customFormat="1" x14ac:dyDescent="0.15">
      <c r="C43" s="8" t="s">
        <v>15</v>
      </c>
      <c r="D43" s="17">
        <f>F36/F35*100</f>
        <v>17.055872927406995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2"/>
      <c r="D46" s="112"/>
      <c r="E46" s="112"/>
      <c r="F46" s="112"/>
      <c r="G46" s="112"/>
      <c r="H46" s="112"/>
    </row>
    <row r="47" spans="3:8" s="8" customFormat="1" x14ac:dyDescent="0.15">
      <c r="C47" s="8" t="s">
        <v>17</v>
      </c>
      <c r="D47" s="17">
        <f>SUM(F34,F36,F33)/F35*100</f>
        <v>81.949282429984677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63534</v>
      </c>
      <c r="E26" s="5">
        <v>130739</v>
      </c>
      <c r="F26" s="6">
        <v>67205</v>
      </c>
      <c r="G26" s="2" t="s">
        <v>2</v>
      </c>
    </row>
    <row r="28" spans="2:7" x14ac:dyDescent="0.15">
      <c r="B28" s="7" t="s">
        <v>131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63534</v>
      </c>
      <c r="E32" s="10">
        <v>67205</v>
      </c>
      <c r="F32" s="10">
        <v>130739</v>
      </c>
      <c r="G32" s="11"/>
    </row>
    <row r="33" spans="3:8" s="8" customFormat="1" ht="27" customHeight="1" x14ac:dyDescent="0.15">
      <c r="C33" s="12" t="s">
        <v>20</v>
      </c>
      <c r="D33" s="10">
        <v>10610</v>
      </c>
      <c r="E33" s="10">
        <v>16220</v>
      </c>
      <c r="F33" s="10">
        <v>26830</v>
      </c>
      <c r="G33" s="13">
        <f>F33/F32*100</f>
        <v>20.521802981512785</v>
      </c>
    </row>
    <row r="34" spans="3:8" s="8" customFormat="1" ht="27" x14ac:dyDescent="0.15">
      <c r="C34" s="12" t="s">
        <v>21</v>
      </c>
      <c r="D34" s="10">
        <v>9602</v>
      </c>
      <c r="E34" s="10">
        <v>10149</v>
      </c>
      <c r="F34" s="10">
        <v>19751</v>
      </c>
      <c r="G34" s="13">
        <f>F34/F32*100</f>
        <v>15.107198311138987</v>
      </c>
    </row>
    <row r="35" spans="3:8" s="8" customFormat="1" ht="27" x14ac:dyDescent="0.15">
      <c r="C35" s="12" t="s">
        <v>9</v>
      </c>
      <c r="D35" s="10">
        <v>37044</v>
      </c>
      <c r="E35" s="10">
        <v>34837</v>
      </c>
      <c r="F35" s="10">
        <v>71881</v>
      </c>
      <c r="G35" s="13">
        <f>F35/F32*100</f>
        <v>54.980533735151717</v>
      </c>
    </row>
    <row r="36" spans="3:8" s="8" customFormat="1" ht="27" x14ac:dyDescent="0.15">
      <c r="C36" s="12" t="s">
        <v>10</v>
      </c>
      <c r="D36" s="10">
        <v>6278</v>
      </c>
      <c r="E36" s="10">
        <v>5999</v>
      </c>
      <c r="F36" s="10">
        <v>12277</v>
      </c>
      <c r="G36" s="13">
        <f>F36/F32*100</f>
        <v>9.3904649721965132</v>
      </c>
    </row>
    <row r="37" spans="3:8" s="8" customFormat="1" x14ac:dyDescent="0.15">
      <c r="C37" s="14"/>
      <c r="D37" s="15"/>
      <c r="E37" s="15"/>
      <c r="F37" s="15"/>
      <c r="G37" s="16"/>
    </row>
    <row r="38" spans="3:8" s="8" customFormat="1" x14ac:dyDescent="0.15"/>
    <row r="39" spans="3:8" s="8" customFormat="1" x14ac:dyDescent="0.15">
      <c r="C39" s="8" t="s">
        <v>11</v>
      </c>
      <c r="D39" s="17">
        <f>(F33+F34)/F35*100</f>
        <v>64.802938189507671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1"/>
      <c r="D42" s="111"/>
      <c r="E42" s="111"/>
      <c r="F42" s="111"/>
      <c r="G42" s="111"/>
      <c r="H42" s="111"/>
    </row>
    <row r="43" spans="3:8" s="8" customFormat="1" x14ac:dyDescent="0.15">
      <c r="C43" s="8" t="s">
        <v>15</v>
      </c>
      <c r="D43" s="17">
        <f>F36/F35*100</f>
        <v>17.079617701478831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1"/>
      <c r="D46" s="111"/>
      <c r="E46" s="111"/>
      <c r="F46" s="111"/>
      <c r="G46" s="111"/>
      <c r="H46" s="111"/>
    </row>
    <row r="47" spans="3:8" s="8" customFormat="1" x14ac:dyDescent="0.15">
      <c r="C47" s="8" t="s">
        <v>17</v>
      </c>
      <c r="D47" s="17">
        <f>SUM(F34,F36,F33)/F35*100</f>
        <v>81.882555890986495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49"/>
  <sheetViews>
    <sheetView zoomScaleNormal="100" workbookViewId="0">
      <selection activeCell="J31" sqref="J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63597</v>
      </c>
      <c r="E26" s="5">
        <v>130856</v>
      </c>
      <c r="F26" s="6">
        <v>67259</v>
      </c>
      <c r="G26" s="2" t="s">
        <v>2</v>
      </c>
    </row>
    <row r="28" spans="2:7" x14ac:dyDescent="0.15">
      <c r="B28" s="7" t="s">
        <v>130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63597</v>
      </c>
      <c r="E32" s="10">
        <v>67259</v>
      </c>
      <c r="F32" s="10">
        <v>130856</v>
      </c>
      <c r="G32" s="11"/>
    </row>
    <row r="33" spans="3:8" s="8" customFormat="1" ht="27" customHeight="1" x14ac:dyDescent="0.15">
      <c r="C33" s="12" t="s">
        <v>20</v>
      </c>
      <c r="D33" s="10">
        <v>10583</v>
      </c>
      <c r="E33" s="10">
        <v>16174</v>
      </c>
      <c r="F33" s="10">
        <v>26757</v>
      </c>
      <c r="G33" s="13">
        <f>F33/F32*100</f>
        <v>20.447667665219786</v>
      </c>
    </row>
    <row r="34" spans="3:8" s="8" customFormat="1" ht="27" x14ac:dyDescent="0.15">
      <c r="C34" s="12" t="s">
        <v>21</v>
      </c>
      <c r="D34" s="10">
        <v>9631</v>
      </c>
      <c r="E34" s="10">
        <v>10187</v>
      </c>
      <c r="F34" s="10">
        <v>19818</v>
      </c>
      <c r="G34" s="13">
        <f>F34/F32*100</f>
        <v>15.144892095127469</v>
      </c>
    </row>
    <row r="35" spans="3:8" s="8" customFormat="1" ht="27" x14ac:dyDescent="0.15">
      <c r="C35" s="12" t="s">
        <v>9</v>
      </c>
      <c r="D35" s="10">
        <v>37085</v>
      </c>
      <c r="E35" s="10">
        <v>34881</v>
      </c>
      <c r="F35" s="10">
        <v>71966</v>
      </c>
      <c r="G35" s="13">
        <f>F35/F32*100</f>
        <v>54.996331845692978</v>
      </c>
    </row>
    <row r="36" spans="3:8" s="8" customFormat="1" ht="27" x14ac:dyDescent="0.15">
      <c r="C36" s="12" t="s">
        <v>10</v>
      </c>
      <c r="D36" s="10">
        <v>6298</v>
      </c>
      <c r="E36" s="10">
        <v>6017</v>
      </c>
      <c r="F36" s="10">
        <v>12315</v>
      </c>
      <c r="G36" s="13">
        <f>F36/F32*100</f>
        <v>9.4111083939597737</v>
      </c>
    </row>
    <row r="37" spans="3:8" s="8" customFormat="1" x14ac:dyDescent="0.15">
      <c r="C37" s="14"/>
      <c r="D37" s="15"/>
      <c r="E37" s="15"/>
      <c r="F37" s="15"/>
      <c r="G37" s="16"/>
    </row>
    <row r="38" spans="3:8" s="8" customFormat="1" x14ac:dyDescent="0.15"/>
    <row r="39" spans="3:8" s="8" customFormat="1" x14ac:dyDescent="0.15">
      <c r="C39" s="8" t="s">
        <v>11</v>
      </c>
      <c r="D39" s="17">
        <f>(F33+F34)/F35*100</f>
        <v>64.718061306728174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0"/>
      <c r="D42" s="110"/>
      <c r="E42" s="110"/>
      <c r="F42" s="110"/>
      <c r="G42" s="110"/>
      <c r="H42" s="110"/>
    </row>
    <row r="43" spans="3:8" s="8" customFormat="1" x14ac:dyDescent="0.15">
      <c r="C43" s="8" t="s">
        <v>15</v>
      </c>
      <c r="D43" s="17">
        <f>F36/F35*100</f>
        <v>17.11224745018481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0"/>
      <c r="D46" s="110"/>
      <c r="E46" s="110"/>
      <c r="F46" s="110"/>
      <c r="G46" s="110"/>
      <c r="H46" s="110"/>
    </row>
    <row r="47" spans="3:8" s="8" customFormat="1" x14ac:dyDescent="0.15">
      <c r="C47" s="8" t="s">
        <v>17</v>
      </c>
      <c r="D47" s="17">
        <f>SUM(F34,F36,F33)/F35*100</f>
        <v>81.830308756912984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49"/>
  <sheetViews>
    <sheetView zoomScaleNormal="100" workbookViewId="0">
      <selection activeCell="I38" sqref="I38"/>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63672</v>
      </c>
      <c r="E26" s="5">
        <v>131007</v>
      </c>
      <c r="F26" s="6">
        <v>67335</v>
      </c>
      <c r="G26" s="2" t="s">
        <v>2</v>
      </c>
    </row>
    <row r="28" spans="2:7" x14ac:dyDescent="0.15">
      <c r="B28" s="7" t="s">
        <v>129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63672</v>
      </c>
      <c r="E32" s="10">
        <v>67335</v>
      </c>
      <c r="F32" s="10">
        <v>131007</v>
      </c>
      <c r="G32" s="11"/>
    </row>
    <row r="33" spans="3:8" s="8" customFormat="1" ht="27" customHeight="1" x14ac:dyDescent="0.15">
      <c r="C33" s="12" t="s">
        <v>20</v>
      </c>
      <c r="D33" s="10">
        <v>10558</v>
      </c>
      <c r="E33" s="10">
        <v>16148</v>
      </c>
      <c r="F33" s="10">
        <v>26706</v>
      </c>
      <c r="G33" s="13">
        <f>F33/F32*100</f>
        <v>20.38517025807781</v>
      </c>
    </row>
    <row r="34" spans="3:8" s="8" customFormat="1" ht="27" x14ac:dyDescent="0.15">
      <c r="C34" s="12" t="s">
        <v>21</v>
      </c>
      <c r="D34" s="10">
        <v>9654</v>
      </c>
      <c r="E34" s="10">
        <v>10227</v>
      </c>
      <c r="F34" s="10">
        <v>19881</v>
      </c>
      <c r="G34" s="13">
        <f>F34/F32*100</f>
        <v>15.175524971948064</v>
      </c>
    </row>
    <row r="35" spans="3:8" s="8" customFormat="1" ht="27" x14ac:dyDescent="0.15">
      <c r="C35" s="12" t="s">
        <v>9</v>
      </c>
      <c r="D35" s="10">
        <v>37128</v>
      </c>
      <c r="E35" s="10">
        <v>34906</v>
      </c>
      <c r="F35" s="10">
        <v>72034</v>
      </c>
      <c r="G35" s="13">
        <f>F35/F32*100</f>
        <v>54.98484813788577</v>
      </c>
    </row>
    <row r="36" spans="3:8" s="8" customFormat="1" ht="27" x14ac:dyDescent="0.15">
      <c r="C36" s="12" t="s">
        <v>10</v>
      </c>
      <c r="D36" s="10">
        <v>6332</v>
      </c>
      <c r="E36" s="10">
        <v>6054</v>
      </c>
      <c r="F36" s="10">
        <v>12386</v>
      </c>
      <c r="G36" s="13">
        <f>F36/F32*100</f>
        <v>9.4544566320883625</v>
      </c>
    </row>
    <row r="37" spans="3:8" s="8" customFormat="1" x14ac:dyDescent="0.15">
      <c r="C37" s="14"/>
      <c r="D37" s="15"/>
      <c r="E37" s="15"/>
      <c r="F37" s="15"/>
      <c r="G37" s="16"/>
    </row>
    <row r="38" spans="3:8" s="8" customFormat="1" x14ac:dyDescent="0.15"/>
    <row r="39" spans="3:8" s="8" customFormat="1" x14ac:dyDescent="0.15">
      <c r="C39" s="8" t="s">
        <v>11</v>
      </c>
      <c r="D39" s="17">
        <f>(F33+F34)/F35*100</f>
        <v>64.673626343115757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9"/>
      <c r="D42" s="109"/>
      <c r="E42" s="109"/>
      <c r="F42" s="109"/>
      <c r="G42" s="109"/>
      <c r="H42" s="109"/>
    </row>
    <row r="43" spans="3:8" s="8" customFormat="1" x14ac:dyDescent="0.15">
      <c r="C43" s="8" t="s">
        <v>15</v>
      </c>
      <c r="D43" s="17">
        <f>F36/F35*100</f>
        <v>17.19465807812977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9"/>
      <c r="D46" s="109"/>
      <c r="E46" s="109"/>
      <c r="F46" s="109"/>
      <c r="G46" s="109"/>
      <c r="H46" s="109"/>
    </row>
    <row r="47" spans="3:8" s="8" customFormat="1" x14ac:dyDescent="0.15">
      <c r="C47" s="8" t="s">
        <v>17</v>
      </c>
      <c r="D47" s="17">
        <f>SUM(F34,F36,F33)/F35*100</f>
        <v>81.868284421245519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63760</v>
      </c>
      <c r="E26" s="5">
        <v>131189</v>
      </c>
      <c r="F26" s="6">
        <v>67429</v>
      </c>
      <c r="G26" s="2" t="s">
        <v>2</v>
      </c>
    </row>
    <row r="28" spans="2:7" x14ac:dyDescent="0.15">
      <c r="B28" s="7" t="s">
        <v>128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63760</v>
      </c>
      <c r="E32" s="10">
        <v>67429</v>
      </c>
      <c r="F32" s="10">
        <v>131189</v>
      </c>
      <c r="G32" s="11"/>
    </row>
    <row r="33" spans="3:8" s="8" customFormat="1" ht="27" customHeight="1" x14ac:dyDescent="0.15">
      <c r="C33" s="12" t="s">
        <v>20</v>
      </c>
      <c r="D33" s="10">
        <v>10539</v>
      </c>
      <c r="E33" s="10">
        <v>16147</v>
      </c>
      <c r="F33" s="10">
        <v>26686</v>
      </c>
      <c r="G33" s="13">
        <f>F33/F32*100</f>
        <v>20.341644497633187</v>
      </c>
    </row>
    <row r="34" spans="3:8" s="8" customFormat="1" ht="27" x14ac:dyDescent="0.15">
      <c r="C34" s="12" t="s">
        <v>21</v>
      </c>
      <c r="D34" s="10">
        <v>9672</v>
      </c>
      <c r="E34" s="10">
        <v>10237</v>
      </c>
      <c r="F34" s="10">
        <v>19909</v>
      </c>
      <c r="G34" s="13">
        <f>F34/F32*100</f>
        <v>15.175815045468752</v>
      </c>
    </row>
    <row r="35" spans="3:8" s="8" customFormat="1" ht="27" x14ac:dyDescent="0.15">
      <c r="C35" s="12" t="s">
        <v>9</v>
      </c>
      <c r="D35" s="10">
        <v>37187</v>
      </c>
      <c r="E35" s="10">
        <v>34962</v>
      </c>
      <c r="F35" s="10">
        <v>72149</v>
      </c>
      <c r="G35" s="13">
        <f>F35/F32*100</f>
        <v>54.996226817797222</v>
      </c>
    </row>
    <row r="36" spans="3:8" s="8" customFormat="1" ht="27" x14ac:dyDescent="0.15">
      <c r="C36" s="12" t="s">
        <v>10</v>
      </c>
      <c r="D36" s="10">
        <v>6362</v>
      </c>
      <c r="E36" s="10">
        <v>6083</v>
      </c>
      <c r="F36" s="10">
        <v>12445</v>
      </c>
      <c r="G36" s="13">
        <f>F36/F32*100</f>
        <v>9.4863136391008389</v>
      </c>
    </row>
    <row r="37" spans="3:8" s="8" customFormat="1" x14ac:dyDescent="0.15">
      <c r="C37" s="14"/>
      <c r="D37" s="15"/>
      <c r="E37" s="15"/>
      <c r="F37" s="15"/>
      <c r="G37" s="16"/>
    </row>
    <row r="38" spans="3:8" s="8" customFormat="1" x14ac:dyDescent="0.15"/>
    <row r="39" spans="3:8" s="8" customFormat="1" x14ac:dyDescent="0.15">
      <c r="C39" s="8" t="s">
        <v>11</v>
      </c>
      <c r="D39" s="17">
        <f>(F33+F34)/F35*100</f>
        <v>64.581629683017098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8"/>
      <c r="D42" s="108"/>
      <c r="E42" s="108"/>
      <c r="F42" s="108"/>
      <c r="G42" s="108"/>
      <c r="H42" s="108"/>
    </row>
    <row r="43" spans="3:8" s="8" customFormat="1" x14ac:dyDescent="0.15">
      <c r="C43" s="8" t="s">
        <v>15</v>
      </c>
      <c r="D43" s="17">
        <f>F36/F35*100</f>
        <v>17.249026320531122</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8"/>
      <c r="D46" s="108"/>
      <c r="E46" s="108"/>
      <c r="F46" s="108"/>
      <c r="G46" s="108"/>
      <c r="H46" s="108"/>
    </row>
    <row r="47" spans="3:8" s="8" customFormat="1" x14ac:dyDescent="0.15">
      <c r="C47" s="8" t="s">
        <v>17</v>
      </c>
      <c r="D47" s="17">
        <f>SUM(F34,F36,F33)/F35*100</f>
        <v>81.830656003548214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63807</v>
      </c>
      <c r="E26" s="5">
        <v>131396</v>
      </c>
      <c r="F26" s="6">
        <v>67589</v>
      </c>
      <c r="G26" s="2" t="s">
        <v>2</v>
      </c>
    </row>
    <row r="28" spans="2:7" x14ac:dyDescent="0.15">
      <c r="B28" s="7" t="s">
        <v>127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63807</v>
      </c>
      <c r="E32" s="10">
        <v>67589</v>
      </c>
      <c r="F32" s="10">
        <v>131396</v>
      </c>
      <c r="G32" s="11"/>
    </row>
    <row r="33" spans="3:8" s="8" customFormat="1" ht="27" customHeight="1" x14ac:dyDescent="0.15">
      <c r="C33" s="12" t="s">
        <v>20</v>
      </c>
      <c r="D33" s="10">
        <v>10506</v>
      </c>
      <c r="E33" s="10">
        <v>16142</v>
      </c>
      <c r="F33" s="10">
        <v>26648</v>
      </c>
      <c r="G33" s="13">
        <f>F33/F32*100</f>
        <v>20.280678255045817</v>
      </c>
    </row>
    <row r="34" spans="3:8" s="8" customFormat="1" ht="27" x14ac:dyDescent="0.15">
      <c r="C34" s="12" t="s">
        <v>21</v>
      </c>
      <c r="D34" s="10">
        <v>9690</v>
      </c>
      <c r="E34" s="10">
        <v>10260</v>
      </c>
      <c r="F34" s="10">
        <v>19950</v>
      </c>
      <c r="G34" s="13">
        <f>F34/F32*100</f>
        <v>15.183110596974034</v>
      </c>
    </row>
    <row r="35" spans="3:8" s="8" customFormat="1" ht="27" x14ac:dyDescent="0.15">
      <c r="C35" s="12" t="s">
        <v>9</v>
      </c>
      <c r="D35" s="10">
        <v>37232</v>
      </c>
      <c r="E35" s="10">
        <v>35081</v>
      </c>
      <c r="F35" s="10">
        <v>72313</v>
      </c>
      <c r="G35" s="13">
        <f>F35/F32*100</f>
        <v>55.034399829522975</v>
      </c>
    </row>
    <row r="36" spans="3:8" s="8" customFormat="1" ht="27" x14ac:dyDescent="0.15">
      <c r="C36" s="12" t="s">
        <v>10</v>
      </c>
      <c r="D36" s="10">
        <v>6379</v>
      </c>
      <c r="E36" s="10">
        <v>6106</v>
      </c>
      <c r="F36" s="10">
        <v>12485</v>
      </c>
      <c r="G36" s="13">
        <f>F36/F32*100</f>
        <v>9.5018113184571824</v>
      </c>
    </row>
    <row r="37" spans="3:8" s="8" customFormat="1" x14ac:dyDescent="0.15">
      <c r="C37" s="14"/>
      <c r="D37" s="15"/>
      <c r="E37" s="15"/>
      <c r="F37" s="15"/>
      <c r="G37" s="16"/>
    </row>
    <row r="38" spans="3:8" s="8" customFormat="1" x14ac:dyDescent="0.15"/>
    <row r="39" spans="3:8" s="8" customFormat="1" x14ac:dyDescent="0.15">
      <c r="C39" s="8" t="s">
        <v>11</v>
      </c>
      <c r="D39" s="17">
        <f>(F33+F34)/F35*100</f>
        <v>64.439312433449032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7"/>
      <c r="D42" s="107"/>
      <c r="E42" s="107"/>
      <c r="F42" s="107"/>
      <c r="G42" s="107"/>
      <c r="H42" s="107"/>
    </row>
    <row r="43" spans="3:8" s="8" customFormat="1" x14ac:dyDescent="0.15">
      <c r="C43" s="8" t="s">
        <v>15</v>
      </c>
      <c r="D43" s="17">
        <f>F36/F35*100</f>
        <v>17.265222020936761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7"/>
      <c r="D46" s="107"/>
      <c r="E46" s="107"/>
      <c r="F46" s="107"/>
      <c r="G46" s="107"/>
      <c r="H46" s="107"/>
    </row>
    <row r="47" spans="3:8" s="8" customFormat="1" x14ac:dyDescent="0.15">
      <c r="C47" s="8" t="s">
        <v>17</v>
      </c>
      <c r="D47" s="17">
        <f>SUM(F34,F36,F33)/F35*100</f>
        <v>81.704534454385794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9"/>
  <sheetViews>
    <sheetView zoomScaleNormal="100" workbookViewId="0">
      <selection activeCell="E36" sqref="E36"/>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63827</v>
      </c>
      <c r="E26" s="5">
        <v>131477</v>
      </c>
      <c r="F26" s="6">
        <v>67650</v>
      </c>
      <c r="G26" s="2" t="s">
        <v>2</v>
      </c>
    </row>
    <row r="28" spans="2:7" x14ac:dyDescent="0.15">
      <c r="B28" s="7" t="s">
        <v>126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63827</v>
      </c>
      <c r="E32" s="10">
        <v>67650</v>
      </c>
      <c r="F32" s="10">
        <v>131477</v>
      </c>
      <c r="G32" s="11"/>
    </row>
    <row r="33" spans="3:8" s="8" customFormat="1" ht="27" customHeight="1" x14ac:dyDescent="0.15">
      <c r="C33" s="12" t="s">
        <v>20</v>
      </c>
      <c r="D33" s="10">
        <v>10474</v>
      </c>
      <c r="E33" s="10">
        <v>16140</v>
      </c>
      <c r="F33" s="10">
        <v>26614</v>
      </c>
      <c r="G33" s="13">
        <f>F33/F32*100</f>
        <v>20.24232375244339</v>
      </c>
    </row>
    <row r="34" spans="3:8" s="8" customFormat="1" ht="27" x14ac:dyDescent="0.15">
      <c r="C34" s="12" t="s">
        <v>21</v>
      </c>
      <c r="D34" s="10">
        <v>9711</v>
      </c>
      <c r="E34" s="10">
        <v>10262</v>
      </c>
      <c r="F34" s="10">
        <v>19973</v>
      </c>
      <c r="G34" s="13">
        <f>F34/F32*100</f>
        <v>15.191250180639958</v>
      </c>
    </row>
    <row r="35" spans="3:8" s="8" customFormat="1" ht="27" x14ac:dyDescent="0.15">
      <c r="C35" s="12" t="s">
        <v>9</v>
      </c>
      <c r="D35" s="10">
        <v>37257</v>
      </c>
      <c r="E35" s="10">
        <v>35131</v>
      </c>
      <c r="F35" s="10">
        <v>72388</v>
      </c>
      <c r="G35" s="13">
        <f>F35/F32*100</f>
        <v>55.057538580892476</v>
      </c>
    </row>
    <row r="36" spans="3:8" s="8" customFormat="1" ht="27" x14ac:dyDescent="0.15">
      <c r="C36" s="12" t="s">
        <v>10</v>
      </c>
      <c r="D36" s="10">
        <v>6385</v>
      </c>
      <c r="E36" s="10">
        <v>6117</v>
      </c>
      <c r="F36" s="10">
        <v>12502</v>
      </c>
      <c r="G36" s="13">
        <f>F36/F32*100</f>
        <v>9.5088874860241717</v>
      </c>
    </row>
    <row r="37" spans="3:8" s="8" customFormat="1" x14ac:dyDescent="0.15">
      <c r="C37" s="14"/>
      <c r="D37" s="15"/>
      <c r="E37" s="15"/>
      <c r="F37" s="15"/>
      <c r="G37" s="16"/>
    </row>
    <row r="38" spans="3:8" s="8" customFormat="1" x14ac:dyDescent="0.15"/>
    <row r="39" spans="3:8" s="8" customFormat="1" x14ac:dyDescent="0.15">
      <c r="C39" s="8" t="s">
        <v>11</v>
      </c>
      <c r="D39" s="17">
        <f>(F33+F34)/F35*100</f>
        <v>64.357352047300651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6"/>
      <c r="D42" s="106"/>
      <c r="E42" s="106"/>
      <c r="F42" s="106"/>
      <c r="G42" s="106"/>
      <c r="H42" s="106"/>
    </row>
    <row r="43" spans="3:8" s="8" customFormat="1" x14ac:dyDescent="0.15">
      <c r="C43" s="8" t="s">
        <v>15</v>
      </c>
      <c r="D43" s="17">
        <f>F36/F35*100</f>
        <v>17.270818367685251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6"/>
      <c r="D46" s="106"/>
      <c r="E46" s="106"/>
      <c r="F46" s="106"/>
      <c r="G46" s="106"/>
      <c r="H46" s="106"/>
    </row>
    <row r="47" spans="3:8" s="8" customFormat="1" x14ac:dyDescent="0.15">
      <c r="C47" s="8" t="s">
        <v>17</v>
      </c>
      <c r="D47" s="17">
        <f>SUM(F34,F36,F33)/F35*100</f>
        <v>81.628170414985917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64120</v>
      </c>
      <c r="E26" s="5">
        <v>132069</v>
      </c>
      <c r="F26" s="6">
        <v>67949</v>
      </c>
      <c r="G26" s="2" t="s">
        <v>2</v>
      </c>
    </row>
    <row r="28" spans="2:7" x14ac:dyDescent="0.15">
      <c r="B28" s="7" t="s">
        <v>124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64120</v>
      </c>
      <c r="E32" s="10">
        <v>67949</v>
      </c>
      <c r="F32" s="10">
        <v>132069</v>
      </c>
      <c r="G32" s="11"/>
    </row>
    <row r="33" spans="3:8" s="8" customFormat="1" ht="27" customHeight="1" x14ac:dyDescent="0.15">
      <c r="C33" s="12" t="s">
        <v>20</v>
      </c>
      <c r="D33" s="10">
        <v>10428</v>
      </c>
      <c r="E33" s="10">
        <v>16106</v>
      </c>
      <c r="F33" s="10">
        <v>26534</v>
      </c>
      <c r="G33" s="13">
        <f>F33/F32*100</f>
        <v>20.091013031067092</v>
      </c>
    </row>
    <row r="34" spans="3:8" s="8" customFormat="1" ht="27" x14ac:dyDescent="0.15">
      <c r="C34" s="12" t="s">
        <v>21</v>
      </c>
      <c r="D34" s="10">
        <v>9766</v>
      </c>
      <c r="E34" s="10">
        <v>10327</v>
      </c>
      <c r="F34" s="10">
        <v>20093</v>
      </c>
      <c r="G34" s="13">
        <f>F34/F32*100</f>
        <v>15.214016915400283</v>
      </c>
    </row>
    <row r="35" spans="3:8" s="8" customFormat="1" ht="27" x14ac:dyDescent="0.15">
      <c r="C35" s="12" t="s">
        <v>9</v>
      </c>
      <c r="D35" s="10">
        <v>37490</v>
      </c>
      <c r="E35" s="10">
        <v>35354</v>
      </c>
      <c r="F35" s="10">
        <v>72844</v>
      </c>
      <c r="G35" s="13">
        <f>F35/F32*100</f>
        <v>55.156016930543885</v>
      </c>
    </row>
    <row r="36" spans="3:8" s="8" customFormat="1" ht="27" x14ac:dyDescent="0.15">
      <c r="C36" s="12" t="s">
        <v>10</v>
      </c>
      <c r="D36" s="10">
        <v>6436</v>
      </c>
      <c r="E36" s="10">
        <v>6162</v>
      </c>
      <c r="F36" s="10">
        <v>12598</v>
      </c>
      <c r="G36" s="13">
        <f>F36/F32*100</f>
        <v>9.5389531229887403</v>
      </c>
    </row>
    <row r="37" spans="3:8" s="8" customFormat="1" x14ac:dyDescent="0.15">
      <c r="C37" s="14"/>
      <c r="D37" s="15"/>
      <c r="E37" s="15"/>
      <c r="F37" s="15"/>
      <c r="G37" s="16"/>
    </row>
    <row r="38" spans="3:8" s="8" customFormat="1" x14ac:dyDescent="0.15"/>
    <row r="39" spans="3:8" s="8" customFormat="1" x14ac:dyDescent="0.15">
      <c r="C39" s="8" t="s">
        <v>11</v>
      </c>
      <c r="D39" s="17">
        <f>(F33+F34)/F35*100</f>
        <v>64.009389929163689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5"/>
      <c r="D42" s="105"/>
      <c r="E42" s="105"/>
      <c r="F42" s="105"/>
      <c r="G42" s="105"/>
      <c r="H42" s="105"/>
    </row>
    <row r="43" spans="3:8" s="8" customFormat="1" x14ac:dyDescent="0.15">
      <c r="C43" s="8" t="s">
        <v>15</v>
      </c>
      <c r="D43" s="17">
        <f>F36/F35*100</f>
        <v>17.29449233979463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5"/>
      <c r="D46" s="105"/>
      <c r="E46" s="105"/>
      <c r="F46" s="105"/>
      <c r="G46" s="105"/>
      <c r="H46" s="105"/>
    </row>
    <row r="47" spans="3:8" s="8" customFormat="1" x14ac:dyDescent="0.15">
      <c r="C47" s="8" t="s">
        <v>17</v>
      </c>
      <c r="D47" s="17">
        <f>SUM(F34,F36,F33)/F35*100</f>
        <v>81.303882268958333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64193</v>
      </c>
      <c r="E26" s="5">
        <v>132239</v>
      </c>
      <c r="F26" s="6">
        <v>68046</v>
      </c>
      <c r="G26" s="2" t="s">
        <v>2</v>
      </c>
    </row>
    <row r="28" spans="2:7" x14ac:dyDescent="0.15">
      <c r="B28" s="7" t="s">
        <v>123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64193</v>
      </c>
      <c r="E32" s="10">
        <v>68046</v>
      </c>
      <c r="F32" s="10">
        <v>132239</v>
      </c>
      <c r="G32" s="11"/>
    </row>
    <row r="33" spans="3:8" s="8" customFormat="1" ht="27" customHeight="1" x14ac:dyDescent="0.15">
      <c r="C33" s="12" t="s">
        <v>20</v>
      </c>
      <c r="D33" s="10">
        <v>10396</v>
      </c>
      <c r="E33" s="10">
        <v>16079</v>
      </c>
      <c r="F33" s="10">
        <v>26475</v>
      </c>
      <c r="G33" s="13">
        <f>F33/F32*100</f>
        <v>20.020568818578482</v>
      </c>
    </row>
    <row r="34" spans="3:8" s="8" customFormat="1" ht="27" x14ac:dyDescent="0.15">
      <c r="C34" s="12" t="s">
        <v>21</v>
      </c>
      <c r="D34" s="10">
        <v>9797</v>
      </c>
      <c r="E34" s="10">
        <v>10357</v>
      </c>
      <c r="F34" s="10">
        <v>20154</v>
      </c>
      <c r="G34" s="13">
        <f>F34/F32*100</f>
        <v>15.240587118777366</v>
      </c>
    </row>
    <row r="35" spans="3:8" s="8" customFormat="1" ht="27" x14ac:dyDescent="0.15">
      <c r="C35" s="12" t="s">
        <v>9</v>
      </c>
      <c r="D35" s="10">
        <v>37547</v>
      </c>
      <c r="E35" s="10">
        <v>35429</v>
      </c>
      <c r="F35" s="10">
        <v>72976</v>
      </c>
      <c r="G35" s="13">
        <f>F35/F32*100</f>
        <v>55.184930315564998</v>
      </c>
    </row>
    <row r="36" spans="3:8" s="8" customFormat="1" ht="27" x14ac:dyDescent="0.15">
      <c r="C36" s="12" t="s">
        <v>10</v>
      </c>
      <c r="D36" s="10">
        <v>6453</v>
      </c>
      <c r="E36" s="10">
        <v>6181</v>
      </c>
      <c r="F36" s="10">
        <v>12634</v>
      </c>
      <c r="G36" s="13">
        <f>F36/F32*100</f>
        <v>9.553913747079152</v>
      </c>
    </row>
    <row r="37" spans="3:8" s="8" customFormat="1" x14ac:dyDescent="0.15">
      <c r="C37" s="14"/>
      <c r="D37" s="15"/>
      <c r="E37" s="15"/>
      <c r="F37" s="15"/>
      <c r="G37" s="16"/>
    </row>
    <row r="38" spans="3:8" s="8" customFormat="1" x14ac:dyDescent="0.15"/>
    <row r="39" spans="3:8" s="8" customFormat="1" x14ac:dyDescent="0.15">
      <c r="C39" s="8" t="s">
        <v>11</v>
      </c>
      <c r="D39" s="17">
        <f>(F33+F34)/F35*100</f>
        <v>63.896349484762119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3"/>
      <c r="D42" s="103"/>
      <c r="E42" s="103"/>
      <c r="F42" s="103"/>
      <c r="G42" s="103"/>
      <c r="H42" s="103"/>
    </row>
    <row r="43" spans="3:8" s="8" customFormat="1" x14ac:dyDescent="0.15">
      <c r="C43" s="8" t="s">
        <v>15</v>
      </c>
      <c r="D43" s="17">
        <f>F36/F35*100</f>
        <v>17.312541109405831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3"/>
      <c r="D46" s="103"/>
      <c r="E46" s="103"/>
      <c r="F46" s="103"/>
      <c r="G46" s="103"/>
      <c r="H46" s="103"/>
    </row>
    <row r="47" spans="3:8" s="8" customFormat="1" x14ac:dyDescent="0.15">
      <c r="C47" s="8" t="s">
        <v>17</v>
      </c>
      <c r="D47" s="17">
        <f>SUM(F34,F36,F33)/F35*100</f>
        <v>81.208890594167954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64279</v>
      </c>
      <c r="E26" s="5">
        <v>132447</v>
      </c>
      <c r="F26" s="6">
        <v>68168</v>
      </c>
      <c r="G26" s="2" t="s">
        <v>2</v>
      </c>
    </row>
    <row r="28" spans="2:7" x14ac:dyDescent="0.15">
      <c r="B28" s="7" t="s">
        <v>122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64279</v>
      </c>
      <c r="E32" s="10">
        <v>68168</v>
      </c>
      <c r="F32" s="10">
        <v>132447</v>
      </c>
      <c r="G32" s="11"/>
    </row>
    <row r="33" spans="3:8" s="8" customFormat="1" ht="27" customHeight="1" x14ac:dyDescent="0.15">
      <c r="C33" s="12" t="s">
        <v>20</v>
      </c>
      <c r="D33" s="10">
        <v>10382</v>
      </c>
      <c r="E33" s="10">
        <v>16082</v>
      </c>
      <c r="F33" s="10">
        <v>26464</v>
      </c>
      <c r="G33" s="13">
        <f>F33/F32*100</f>
        <v>19.98082251768632</v>
      </c>
    </row>
    <row r="34" spans="3:8" s="8" customFormat="1" ht="27" x14ac:dyDescent="0.15">
      <c r="C34" s="12" t="s">
        <v>21</v>
      </c>
      <c r="D34" s="10">
        <v>9839</v>
      </c>
      <c r="E34" s="10">
        <v>10375</v>
      </c>
      <c r="F34" s="10">
        <v>20214</v>
      </c>
      <c r="G34" s="13">
        <f>F34/F32*100</f>
        <v>15.261953838139029</v>
      </c>
    </row>
    <row r="35" spans="3:8" s="8" customFormat="1" ht="27" x14ac:dyDescent="0.15">
      <c r="C35" s="12" t="s">
        <v>9</v>
      </c>
      <c r="D35" s="10">
        <v>37593</v>
      </c>
      <c r="E35" s="10">
        <v>35504</v>
      </c>
      <c r="F35" s="10">
        <v>73097</v>
      </c>
      <c r="G35" s="13">
        <f>F35/F32*100</f>
        <v>55.189623019018931</v>
      </c>
    </row>
    <row r="36" spans="3:8" s="8" customFormat="1" ht="27" x14ac:dyDescent="0.15">
      <c r="C36" s="12" t="s">
        <v>10</v>
      </c>
      <c r="D36" s="10">
        <v>6465</v>
      </c>
      <c r="E36" s="10">
        <v>6207</v>
      </c>
      <c r="F36" s="10">
        <v>12672</v>
      </c>
      <c r="G36" s="13">
        <f>F36/F32*100</f>
        <v>9.5676006251557233</v>
      </c>
    </row>
    <row r="37" spans="3:8" s="8" customFormat="1" x14ac:dyDescent="0.15">
      <c r="C37" s="14"/>
      <c r="D37" s="15"/>
      <c r="E37" s="15"/>
      <c r="F37" s="15"/>
      <c r="G37" s="16"/>
    </row>
    <row r="38" spans="3:8" s="8" customFormat="1" x14ac:dyDescent="0.15"/>
    <row r="39" spans="3:8" s="8" customFormat="1" x14ac:dyDescent="0.15">
      <c r="C39" s="8" t="s">
        <v>11</v>
      </c>
      <c r="D39" s="17">
        <f>(F33+F34)/F35*100</f>
        <v>63.857613855561787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1"/>
      <c r="D42" s="101"/>
      <c r="E42" s="101"/>
      <c r="F42" s="101"/>
      <c r="G42" s="101"/>
      <c r="H42" s="101"/>
    </row>
    <row r="43" spans="3:8" s="8" customFormat="1" x14ac:dyDescent="0.15">
      <c r="C43" s="8" t="s">
        <v>15</v>
      </c>
      <c r="D43" s="17">
        <f>F36/F35*100</f>
        <v>17.335868777104395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1"/>
      <c r="D46" s="101"/>
      <c r="E46" s="101"/>
      <c r="F46" s="101"/>
      <c r="G46" s="101"/>
      <c r="H46" s="101"/>
    </row>
    <row r="47" spans="3:8" s="8" customFormat="1" x14ac:dyDescent="0.15">
      <c r="C47" s="8" t="s">
        <v>17</v>
      </c>
      <c r="D47" s="17">
        <f>SUM(F34,F36,F33)/F35*100</f>
        <v>81.193482632666175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64373</v>
      </c>
      <c r="E26" s="5">
        <v>132626</v>
      </c>
      <c r="F26" s="6">
        <v>68253</v>
      </c>
      <c r="G26" s="2" t="s">
        <v>2</v>
      </c>
    </row>
    <row r="28" spans="2:7" x14ac:dyDescent="0.15">
      <c r="B28" s="7" t="s">
        <v>121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64373</v>
      </c>
      <c r="E32" s="10">
        <v>68253</v>
      </c>
      <c r="F32" s="10">
        <v>132626</v>
      </c>
      <c r="G32" s="11"/>
    </row>
    <row r="33" spans="3:8" s="8" customFormat="1" ht="27" customHeight="1" x14ac:dyDescent="0.15">
      <c r="C33" s="12" t="s">
        <v>20</v>
      </c>
      <c r="D33" s="10">
        <v>10353</v>
      </c>
      <c r="E33" s="10">
        <v>16046</v>
      </c>
      <c r="F33" s="10">
        <v>26399</v>
      </c>
      <c r="G33" s="13">
        <f>F33/F32*100</f>
        <v>19.904845203806193</v>
      </c>
    </row>
    <row r="34" spans="3:8" s="8" customFormat="1" ht="27" x14ac:dyDescent="0.15">
      <c r="C34" s="12" t="s">
        <v>21</v>
      </c>
      <c r="D34" s="10">
        <v>9867</v>
      </c>
      <c r="E34" s="10">
        <v>10418</v>
      </c>
      <c r="F34" s="10">
        <v>20285</v>
      </c>
      <c r="G34" s="13">
        <f>F34/F32*100</f>
        <v>15.294889388204425</v>
      </c>
    </row>
    <row r="35" spans="3:8" s="8" customFormat="1" ht="27" x14ac:dyDescent="0.15">
      <c r="C35" s="12" t="s">
        <v>9</v>
      </c>
      <c r="D35" s="10">
        <v>37668</v>
      </c>
      <c r="E35" s="10">
        <v>35555</v>
      </c>
      <c r="F35" s="10">
        <v>73223</v>
      </c>
      <c r="G35" s="13">
        <f>F35/F32*100</f>
        <v>55.210139791594401</v>
      </c>
    </row>
    <row r="36" spans="3:8" s="8" customFormat="1" ht="27" x14ac:dyDescent="0.15">
      <c r="C36" s="12" t="s">
        <v>10</v>
      </c>
      <c r="D36" s="10">
        <v>6485</v>
      </c>
      <c r="E36" s="10">
        <v>6234</v>
      </c>
      <c r="F36" s="10">
        <v>12719</v>
      </c>
      <c r="G36" s="13">
        <f>F36/F32*100</f>
        <v>9.5901256163949746</v>
      </c>
    </row>
    <row r="37" spans="3:8" s="8" customFormat="1" x14ac:dyDescent="0.15">
      <c r="C37" s="14"/>
      <c r="D37" s="15"/>
      <c r="E37" s="15"/>
      <c r="F37" s="15"/>
      <c r="G37" s="16"/>
    </row>
    <row r="38" spans="3:8" s="8" customFormat="1" x14ac:dyDescent="0.15"/>
    <row r="39" spans="3:8" s="8" customFormat="1" x14ac:dyDescent="0.15">
      <c r="C39" s="8" t="s">
        <v>11</v>
      </c>
      <c r="D39" s="17">
        <f>(F33+F34)/F35*100</f>
        <v>63.755923685180882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1"/>
      <c r="D42" s="101"/>
      <c r="E42" s="101"/>
      <c r="F42" s="101"/>
      <c r="G42" s="101"/>
      <c r="H42" s="101"/>
    </row>
    <row r="43" spans="3:8" s="8" customFormat="1" x14ac:dyDescent="0.15">
      <c r="C43" s="8" t="s">
        <v>15</v>
      </c>
      <c r="D43" s="17">
        <f>F36/F35*100</f>
        <v>17.370225202463708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1"/>
      <c r="D46" s="101"/>
      <c r="E46" s="101"/>
      <c r="F46" s="101"/>
      <c r="G46" s="101"/>
      <c r="H46" s="101"/>
    </row>
    <row r="47" spans="3:8" s="8" customFormat="1" x14ac:dyDescent="0.15">
      <c r="C47" s="8" t="s">
        <v>17</v>
      </c>
      <c r="D47" s="17">
        <f>SUM(F34,F36,F33)/F35*100</f>
        <v>81.12614888764459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64439</v>
      </c>
      <c r="E26" s="5">
        <v>132757</v>
      </c>
      <c r="F26" s="6">
        <v>68318</v>
      </c>
      <c r="G26" s="2" t="s">
        <v>2</v>
      </c>
    </row>
    <row r="28" spans="2:7" x14ac:dyDescent="0.15">
      <c r="B28" s="7" t="s">
        <v>120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64439</v>
      </c>
      <c r="E32" s="10">
        <v>68318</v>
      </c>
      <c r="F32" s="10">
        <v>132757</v>
      </c>
      <c r="G32" s="11"/>
    </row>
    <row r="33" spans="3:8" s="8" customFormat="1" ht="27" customHeight="1" x14ac:dyDescent="0.15">
      <c r="C33" s="12" t="s">
        <v>20</v>
      </c>
      <c r="D33" s="10">
        <v>10331</v>
      </c>
      <c r="E33" s="10">
        <v>16016</v>
      </c>
      <c r="F33" s="10">
        <v>26347</v>
      </c>
      <c r="G33" s="13">
        <f>F33/F32*100</f>
        <v>19.846034484057338</v>
      </c>
    </row>
    <row r="34" spans="3:8" s="8" customFormat="1" ht="27" x14ac:dyDescent="0.15">
      <c r="C34" s="12" t="s">
        <v>21</v>
      </c>
      <c r="D34" s="10">
        <v>9906</v>
      </c>
      <c r="E34" s="10">
        <v>10467</v>
      </c>
      <c r="F34" s="10">
        <v>20373</v>
      </c>
      <c r="G34" s="13">
        <f>F34/F32*100</f>
        <v>15.346083445694012</v>
      </c>
    </row>
    <row r="35" spans="3:8" s="8" customFormat="1" ht="27" x14ac:dyDescent="0.15">
      <c r="C35" s="12" t="s">
        <v>9</v>
      </c>
      <c r="D35" s="10">
        <v>37693</v>
      </c>
      <c r="E35" s="10">
        <v>35581</v>
      </c>
      <c r="F35" s="10">
        <v>73274</v>
      </c>
      <c r="G35" s="13">
        <f>F35/F32*100</f>
        <v>55.194076395218325</v>
      </c>
    </row>
    <row r="36" spans="3:8" s="8" customFormat="1" ht="27" x14ac:dyDescent="0.15">
      <c r="C36" s="12" t="s">
        <v>10</v>
      </c>
      <c r="D36" s="10">
        <v>6509</v>
      </c>
      <c r="E36" s="10">
        <v>6254</v>
      </c>
      <c r="F36" s="10">
        <v>12763</v>
      </c>
      <c r="G36" s="13">
        <f>F36/F32*100</f>
        <v>9.6138056750303171</v>
      </c>
    </row>
    <row r="37" spans="3:8" s="8" customFormat="1" x14ac:dyDescent="0.15">
      <c r="C37" s="14"/>
      <c r="D37" s="15"/>
      <c r="E37" s="15"/>
      <c r="F37" s="15"/>
      <c r="G37" s="16"/>
    </row>
    <row r="38" spans="3:8" s="8" customFormat="1" x14ac:dyDescent="0.15"/>
    <row r="39" spans="3:8" s="8" customFormat="1" x14ac:dyDescent="0.15">
      <c r="C39" s="8" t="s">
        <v>11</v>
      </c>
      <c r="D39" s="17">
        <f>(F33+F34)/F35*100</f>
        <v>63.760679094904063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0"/>
      <c r="D42" s="100"/>
      <c r="E42" s="100"/>
      <c r="F42" s="100"/>
      <c r="G42" s="100"/>
      <c r="H42" s="100"/>
    </row>
    <row r="43" spans="3:8" s="8" customFormat="1" x14ac:dyDescent="0.15">
      <c r="C43" s="8" t="s">
        <v>15</v>
      </c>
      <c r="D43" s="17">
        <f>F36/F35*100</f>
        <v>17.418183803258998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0"/>
      <c r="D46" s="100"/>
      <c r="E46" s="100"/>
      <c r="F46" s="100"/>
      <c r="G46" s="100"/>
      <c r="H46" s="100"/>
    </row>
    <row r="47" spans="3:8" s="8" customFormat="1" x14ac:dyDescent="0.15">
      <c r="C47" s="8" t="s">
        <v>17</v>
      </c>
      <c r="D47" s="17">
        <f>SUM(F34,F36,F33)/F35*100</f>
        <v>81.178862898163061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64500</v>
      </c>
      <c r="E26" s="5">
        <v>132859</v>
      </c>
      <c r="F26" s="6">
        <v>68359</v>
      </c>
      <c r="G26" s="2" t="s">
        <v>2</v>
      </c>
    </row>
    <row r="28" spans="2:7" x14ac:dyDescent="0.15">
      <c r="B28" s="7" t="s">
        <v>119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64500</v>
      </c>
      <c r="E32" s="10">
        <v>68359</v>
      </c>
      <c r="F32" s="10">
        <v>132859</v>
      </c>
      <c r="G32" s="11"/>
    </row>
    <row r="33" spans="3:8" s="8" customFormat="1" ht="27" customHeight="1" x14ac:dyDescent="0.15">
      <c r="C33" s="12" t="s">
        <v>20</v>
      </c>
      <c r="D33" s="10">
        <v>10295</v>
      </c>
      <c r="E33" s="10">
        <v>15964</v>
      </c>
      <c r="F33" s="10">
        <v>26259</v>
      </c>
      <c r="G33" s="13">
        <f>F33/F32*100</f>
        <v>19.764562430847739</v>
      </c>
    </row>
    <row r="34" spans="3:8" s="8" customFormat="1" ht="27" x14ac:dyDescent="0.15">
      <c r="C34" s="12" t="s">
        <v>21</v>
      </c>
      <c r="D34" s="10">
        <v>9936</v>
      </c>
      <c r="E34" s="10">
        <v>10530</v>
      </c>
      <c r="F34" s="10">
        <v>20466</v>
      </c>
      <c r="G34" s="13">
        <f>F34/F32*100</f>
        <v>15.404300800096344</v>
      </c>
    </row>
    <row r="35" spans="3:8" s="8" customFormat="1" ht="27" x14ac:dyDescent="0.15">
      <c r="C35" s="12" t="s">
        <v>9</v>
      </c>
      <c r="D35" s="10">
        <v>37729</v>
      </c>
      <c r="E35" s="10">
        <v>35610</v>
      </c>
      <c r="F35" s="10">
        <v>73339</v>
      </c>
      <c r="G35" s="13">
        <f>F35/F32*100</f>
        <v>55.200626227805415</v>
      </c>
    </row>
    <row r="36" spans="3:8" s="8" customFormat="1" ht="27" x14ac:dyDescent="0.15">
      <c r="C36" s="12" t="s">
        <v>10</v>
      </c>
      <c r="D36" s="10">
        <v>6540</v>
      </c>
      <c r="E36" s="10">
        <v>6255</v>
      </c>
      <c r="F36" s="10">
        <v>12795</v>
      </c>
      <c r="G36" s="13">
        <f>F36/F32*100</f>
        <v>9.6305105412504997</v>
      </c>
    </row>
    <row r="37" spans="3:8" s="8" customFormat="1" x14ac:dyDescent="0.15">
      <c r="C37" s="14"/>
      <c r="D37" s="15"/>
      <c r="E37" s="15"/>
      <c r="F37" s="15"/>
      <c r="G37" s="16"/>
    </row>
    <row r="38" spans="3:8" s="8" customFormat="1" x14ac:dyDescent="0.15"/>
    <row r="39" spans="3:8" s="8" customFormat="1" x14ac:dyDescent="0.15">
      <c r="C39" s="8" t="s">
        <v>11</v>
      </c>
      <c r="D39" s="17">
        <f>(F33+F34)/F35*100</f>
        <v>63.710985969266012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2"/>
      <c r="D42" s="102"/>
      <c r="E42" s="102"/>
      <c r="F42" s="102"/>
      <c r="G42" s="102"/>
      <c r="H42" s="102"/>
    </row>
    <row r="43" spans="3:8" s="8" customFormat="1" x14ac:dyDescent="0.15">
      <c r="C43" s="8" t="s">
        <v>15</v>
      </c>
      <c r="D43" s="17">
        <f>F36/F35*100</f>
        <v>17.446379143429827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2"/>
      <c r="D46" s="102"/>
      <c r="E46" s="102"/>
      <c r="F46" s="102"/>
      <c r="G46" s="102"/>
      <c r="H46" s="102"/>
    </row>
    <row r="47" spans="3:8" s="8" customFormat="1" x14ac:dyDescent="0.15">
      <c r="C47" s="8" t="s">
        <v>17</v>
      </c>
      <c r="D47" s="17">
        <f>SUM(F34,F36,F33)/F35*100</f>
        <v>81.157365112695828</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64566</v>
      </c>
      <c r="E26" s="5">
        <v>132971</v>
      </c>
      <c r="F26" s="6">
        <v>68405</v>
      </c>
      <c r="G26" s="2" t="s">
        <v>2</v>
      </c>
    </row>
    <row r="28" spans="2:7" x14ac:dyDescent="0.15">
      <c r="B28" s="7" t="s">
        <v>118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64566</v>
      </c>
      <c r="E32" s="10">
        <v>68405</v>
      </c>
      <c r="F32" s="10">
        <v>132971</v>
      </c>
      <c r="G32" s="11"/>
    </row>
    <row r="33" spans="3:8" s="8" customFormat="1" ht="27" customHeight="1" x14ac:dyDescent="0.15">
      <c r="C33" s="12" t="s">
        <v>20</v>
      </c>
      <c r="D33" s="10">
        <v>10251</v>
      </c>
      <c r="E33" s="10">
        <v>15941</v>
      </c>
      <c r="F33" s="10">
        <v>26192</v>
      </c>
      <c r="G33" s="13">
        <f>F33/F32*100</f>
        <v>19.697528032428124</v>
      </c>
    </row>
    <row r="34" spans="3:8" s="8" customFormat="1" ht="27" x14ac:dyDescent="0.15">
      <c r="C34" s="12" t="s">
        <v>21</v>
      </c>
      <c r="D34" s="10">
        <v>9977</v>
      </c>
      <c r="E34" s="10">
        <v>10545</v>
      </c>
      <c r="F34" s="10">
        <v>20522</v>
      </c>
      <c r="G34" s="13">
        <f>F34/F32*100</f>
        <v>15.433440374216934</v>
      </c>
    </row>
    <row r="35" spans="3:8" s="8" customFormat="1" ht="27" x14ac:dyDescent="0.15">
      <c r="C35" s="12" t="s">
        <v>9</v>
      </c>
      <c r="D35" s="10">
        <v>37769</v>
      </c>
      <c r="E35" s="10">
        <v>35648</v>
      </c>
      <c r="F35" s="10">
        <v>73417</v>
      </c>
      <c r="G35" s="13">
        <f>F35/F32*100</f>
        <v>55.212790758887273</v>
      </c>
    </row>
    <row r="36" spans="3:8" s="8" customFormat="1" ht="27" x14ac:dyDescent="0.15">
      <c r="C36" s="12" t="s">
        <v>10</v>
      </c>
      <c r="D36" s="10">
        <v>6569</v>
      </c>
      <c r="E36" s="10">
        <v>6271</v>
      </c>
      <c r="F36" s="10">
        <v>12840</v>
      </c>
      <c r="G36" s="13">
        <f>F36/F32*100</f>
        <v>9.6562408344676669</v>
      </c>
    </row>
    <row r="37" spans="3:8" s="8" customFormat="1" x14ac:dyDescent="0.15">
      <c r="C37" s="14"/>
      <c r="D37" s="15"/>
      <c r="E37" s="15"/>
      <c r="F37" s="15"/>
      <c r="G37" s="16"/>
    </row>
    <row r="38" spans="3:8" s="8" customFormat="1" x14ac:dyDescent="0.15"/>
    <row r="39" spans="3:8" s="8" customFormat="1" x14ac:dyDescent="0.15">
      <c r="C39" s="8" t="s">
        <v>11</v>
      </c>
      <c r="D39" s="17">
        <f>(F33+F34)/F35*100</f>
        <v>63.628314967922961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2"/>
      <c r="D42" s="102"/>
      <c r="E42" s="102"/>
      <c r="F42" s="102"/>
      <c r="G42" s="102"/>
      <c r="H42" s="102"/>
    </row>
    <row r="43" spans="3:8" s="8" customFormat="1" x14ac:dyDescent="0.15">
      <c r="C43" s="8" t="s">
        <v>15</v>
      </c>
      <c r="D43" s="17">
        <f>F36/F35*100</f>
        <v>17.489137393246796</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2"/>
      <c r="D46" s="102"/>
      <c r="E46" s="102"/>
      <c r="F46" s="102"/>
      <c r="G46" s="102"/>
      <c r="H46" s="102"/>
    </row>
    <row r="47" spans="3:8" s="8" customFormat="1" x14ac:dyDescent="0.15">
      <c r="C47" s="8" t="s">
        <v>17</v>
      </c>
      <c r="D47" s="17">
        <f>SUM(F34,F36,F33)/F35*100</f>
        <v>81.117452361169768</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64638</v>
      </c>
      <c r="E26" s="5">
        <v>133092</v>
      </c>
      <c r="F26" s="6">
        <v>68454</v>
      </c>
      <c r="G26" s="2" t="s">
        <v>2</v>
      </c>
    </row>
    <row r="28" spans="2:7" x14ac:dyDescent="0.15">
      <c r="B28" s="7" t="s">
        <v>117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64638</v>
      </c>
      <c r="E32" s="10">
        <v>68454</v>
      </c>
      <c r="F32" s="10">
        <v>133092</v>
      </c>
      <c r="G32" s="11"/>
    </row>
    <row r="33" spans="3:8" s="8" customFormat="1" ht="27" customHeight="1" x14ac:dyDescent="0.15">
      <c r="C33" s="12" t="s">
        <v>20</v>
      </c>
      <c r="D33" s="10">
        <v>10235</v>
      </c>
      <c r="E33" s="10">
        <v>15910</v>
      </c>
      <c r="F33" s="10">
        <v>26145</v>
      </c>
      <c r="G33" s="13">
        <f>F33/F32*100</f>
        <v>19.644306194211524</v>
      </c>
    </row>
    <row r="34" spans="3:8" s="8" customFormat="1" ht="27" x14ac:dyDescent="0.15">
      <c r="C34" s="12" t="s">
        <v>21</v>
      </c>
      <c r="D34" s="10">
        <v>10011</v>
      </c>
      <c r="E34" s="10">
        <v>10588</v>
      </c>
      <c r="F34" s="10">
        <v>20599</v>
      </c>
      <c r="G34" s="13">
        <f>F34/F32*100</f>
        <v>15.477263847564091</v>
      </c>
    </row>
    <row r="35" spans="3:8" s="8" customFormat="1" ht="27" x14ac:dyDescent="0.15">
      <c r="C35" s="12" t="s">
        <v>9</v>
      </c>
      <c r="D35" s="10">
        <v>37808</v>
      </c>
      <c r="E35" s="10">
        <v>35680</v>
      </c>
      <c r="F35" s="10">
        <v>73488</v>
      </c>
      <c r="G35" s="13">
        <f>F35/F32*100</f>
        <v>55.215940852943824</v>
      </c>
    </row>
    <row r="36" spans="3:8" s="8" customFormat="1" ht="27" x14ac:dyDescent="0.15">
      <c r="C36" s="12" t="s">
        <v>10</v>
      </c>
      <c r="D36" s="10">
        <v>6584</v>
      </c>
      <c r="E36" s="10">
        <v>6276</v>
      </c>
      <c r="F36" s="10">
        <v>12860</v>
      </c>
      <c r="G36" s="13">
        <f>F36/F32*100</f>
        <v>9.6624891052805584</v>
      </c>
    </row>
    <row r="37" spans="3:8" s="8" customFormat="1" x14ac:dyDescent="0.15">
      <c r="C37" s="14"/>
      <c r="D37" s="15"/>
      <c r="E37" s="15"/>
      <c r="F37" s="15"/>
      <c r="G37" s="16"/>
    </row>
    <row r="38" spans="3:8" s="8" customFormat="1" x14ac:dyDescent="0.15"/>
    <row r="39" spans="3:8" s="8" customFormat="1" x14ac:dyDescent="0.15">
      <c r="C39" s="8" t="s">
        <v>11</v>
      </c>
      <c r="D39" s="17">
        <f>(F33+F34)/F35*100</f>
        <v>63.607663836272586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9"/>
      <c r="D42" s="99"/>
      <c r="E42" s="99"/>
      <c r="F42" s="99"/>
      <c r="G42" s="99"/>
      <c r="H42" s="99"/>
    </row>
    <row r="43" spans="3:8" s="8" customFormat="1" x14ac:dyDescent="0.15">
      <c r="C43" s="8" t="s">
        <v>15</v>
      </c>
      <c r="D43" s="17">
        <f>F36/F35*100</f>
        <v>17.499455693446549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9"/>
      <c r="D46" s="99"/>
      <c r="E46" s="99"/>
      <c r="F46" s="99"/>
      <c r="G46" s="99"/>
      <c r="H46" s="99"/>
    </row>
    <row r="47" spans="3:8" s="8" customFormat="1" x14ac:dyDescent="0.15">
      <c r="C47" s="8" t="s">
        <v>17</v>
      </c>
      <c r="D47" s="17">
        <f>SUM(F34,F36,F33)/F35*100</f>
        <v>81.107119529719142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64734</v>
      </c>
      <c r="E26" s="5">
        <v>133249</v>
      </c>
      <c r="F26" s="6">
        <v>68515</v>
      </c>
      <c r="G26" s="2" t="s">
        <v>2</v>
      </c>
    </row>
    <row r="28" spans="2:7" x14ac:dyDescent="0.15">
      <c r="B28" s="7" t="s">
        <v>116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64734</v>
      </c>
      <c r="E32" s="10">
        <v>68515</v>
      </c>
      <c r="F32" s="10">
        <v>133249</v>
      </c>
      <c r="G32" s="11"/>
    </row>
    <row r="33" spans="3:8" s="8" customFormat="1" ht="27" customHeight="1" x14ac:dyDescent="0.15">
      <c r="C33" s="12" t="s">
        <v>20</v>
      </c>
      <c r="D33" s="10">
        <v>10202</v>
      </c>
      <c r="E33" s="10">
        <v>15887</v>
      </c>
      <c r="F33" s="10">
        <v>26089</v>
      </c>
      <c r="G33" s="13">
        <f>F33/F32*100</f>
        <v>19.579133802129846</v>
      </c>
    </row>
    <row r="34" spans="3:8" s="8" customFormat="1" ht="27" x14ac:dyDescent="0.15">
      <c r="C34" s="12" t="s">
        <v>21</v>
      </c>
      <c r="D34" s="10">
        <v>10051</v>
      </c>
      <c r="E34" s="10">
        <v>10635</v>
      </c>
      <c r="F34" s="10">
        <v>20686</v>
      </c>
      <c r="G34" s="13">
        <f>F34/F32*100</f>
        <v>15.524319131850895</v>
      </c>
    </row>
    <row r="35" spans="3:8" s="8" customFormat="1" ht="27" x14ac:dyDescent="0.15">
      <c r="C35" s="12" t="s">
        <v>9</v>
      </c>
      <c r="D35" s="10">
        <v>37847</v>
      </c>
      <c r="E35" s="10">
        <v>35687</v>
      </c>
      <c r="F35" s="10">
        <v>73534</v>
      </c>
      <c r="G35" s="13">
        <f>F35/F32*100</f>
        <v>55.185404768516086</v>
      </c>
    </row>
    <row r="36" spans="3:8" s="8" customFormat="1" ht="27" x14ac:dyDescent="0.15">
      <c r="C36" s="12" t="s">
        <v>10</v>
      </c>
      <c r="D36" s="10">
        <v>6634</v>
      </c>
      <c r="E36" s="10">
        <v>6306</v>
      </c>
      <c r="F36" s="10">
        <v>12940</v>
      </c>
      <c r="G36" s="13">
        <f>F36/F32*100</f>
        <v>9.7111422975031712</v>
      </c>
    </row>
    <row r="37" spans="3:8" s="8" customFormat="1" x14ac:dyDescent="0.15">
      <c r="C37" s="14"/>
      <c r="D37" s="15"/>
      <c r="E37" s="15"/>
      <c r="F37" s="15"/>
      <c r="G37" s="16"/>
    </row>
    <row r="38" spans="3:8" s="8" customFormat="1" x14ac:dyDescent="0.15"/>
    <row r="39" spans="3:8" s="8" customFormat="1" x14ac:dyDescent="0.15">
      <c r="C39" s="8" t="s">
        <v>11</v>
      </c>
      <c r="D39" s="17">
        <f>(F33+F34)/F35*100</f>
        <v>63.610030734082187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04"/>
      <c r="D42" s="104"/>
      <c r="E42" s="104"/>
      <c r="F42" s="104"/>
      <c r="G42" s="104"/>
      <c r="H42" s="104"/>
    </row>
    <row r="43" spans="3:8" s="8" customFormat="1" x14ac:dyDescent="0.15">
      <c r="C43" s="8" t="s">
        <v>15</v>
      </c>
      <c r="D43" s="17">
        <f>F36/F35*100</f>
        <v>17.59730192835967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04"/>
      <c r="D46" s="104"/>
      <c r="E46" s="104"/>
      <c r="F46" s="104"/>
      <c r="G46" s="104"/>
      <c r="H46" s="104"/>
    </row>
    <row r="47" spans="3:8" s="8" customFormat="1" x14ac:dyDescent="0.15">
      <c r="C47" s="8" t="s">
        <v>17</v>
      </c>
      <c r="D47" s="17">
        <f>SUM(F34,F36,F33)/F35*100</f>
        <v>81.207332662441871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64809</v>
      </c>
      <c r="E26" s="5">
        <v>133393</v>
      </c>
      <c r="F26" s="6">
        <v>68584</v>
      </c>
      <c r="G26" s="2" t="s">
        <v>2</v>
      </c>
    </row>
    <row r="28" spans="2:7" x14ac:dyDescent="0.15">
      <c r="B28" s="7" t="s">
        <v>115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64809</v>
      </c>
      <c r="E32" s="10">
        <v>68584</v>
      </c>
      <c r="F32" s="10">
        <v>133393</v>
      </c>
      <c r="G32" s="11"/>
    </row>
    <row r="33" spans="3:8" s="8" customFormat="1" ht="27" customHeight="1" x14ac:dyDescent="0.15">
      <c r="C33" s="12" t="s">
        <v>20</v>
      </c>
      <c r="D33" s="10">
        <v>10180</v>
      </c>
      <c r="E33" s="10">
        <v>15868</v>
      </c>
      <c r="F33" s="10">
        <v>26048</v>
      </c>
      <c r="G33" s="13">
        <f>F33/F32*100</f>
        <v>19.527261550456171</v>
      </c>
    </row>
    <row r="34" spans="3:8" s="8" customFormat="1" ht="27" x14ac:dyDescent="0.15">
      <c r="C34" s="12" t="s">
        <v>21</v>
      </c>
      <c r="D34" s="10">
        <v>10075</v>
      </c>
      <c r="E34" s="10">
        <v>10661</v>
      </c>
      <c r="F34" s="10">
        <v>20736</v>
      </c>
      <c r="G34" s="13">
        <f>F34/F32*100</f>
        <v>15.545043592992137</v>
      </c>
    </row>
    <row r="35" spans="3:8" s="8" customFormat="1" ht="27" x14ac:dyDescent="0.15">
      <c r="C35" s="12" t="s">
        <v>9</v>
      </c>
      <c r="D35" s="10">
        <v>37909</v>
      </c>
      <c r="E35" s="10">
        <v>35735</v>
      </c>
      <c r="F35" s="10">
        <v>73644</v>
      </c>
      <c r="G35" s="13">
        <f>F35/F32*100</f>
        <v>55.208294288305979</v>
      </c>
    </row>
    <row r="36" spans="3:8" s="8" customFormat="1" ht="27" x14ac:dyDescent="0.15">
      <c r="C36" s="12" t="s">
        <v>10</v>
      </c>
      <c r="D36" s="10">
        <v>6645</v>
      </c>
      <c r="E36" s="10">
        <v>6320</v>
      </c>
      <c r="F36" s="10">
        <v>12965</v>
      </c>
      <c r="G36" s="13">
        <f>F36/F32*100</f>
        <v>9.7194005682457103</v>
      </c>
    </row>
    <row r="37" spans="3:8" s="8" customFormat="1" x14ac:dyDescent="0.15">
      <c r="C37" s="14"/>
      <c r="D37" s="15"/>
      <c r="E37" s="15"/>
      <c r="F37" s="15"/>
      <c r="G37" s="16"/>
    </row>
    <row r="38" spans="3:8" s="8" customFormat="1" x14ac:dyDescent="0.15"/>
    <row r="39" spans="3:8" s="8" customFormat="1" x14ac:dyDescent="0.15">
      <c r="C39" s="8" t="s">
        <v>11</v>
      </c>
      <c r="D39" s="17">
        <f>(F33+F34)/F35*100</f>
        <v>63.527239150507853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6"/>
      <c r="D42" s="96"/>
      <c r="E42" s="96"/>
      <c r="F42" s="96"/>
      <c r="G42" s="96"/>
      <c r="H42" s="96"/>
    </row>
    <row r="43" spans="3:8" s="8" customFormat="1" x14ac:dyDescent="0.15">
      <c r="C43" s="8" t="s">
        <v>15</v>
      </c>
      <c r="D43" s="17">
        <f>F36/F35*100</f>
        <v>17.604964423442507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6"/>
      <c r="D46" s="96"/>
      <c r="E46" s="96"/>
      <c r="F46" s="96"/>
      <c r="G46" s="96"/>
      <c r="H46" s="96"/>
    </row>
    <row r="47" spans="3:8" s="8" customFormat="1" x14ac:dyDescent="0.15">
      <c r="C47" s="8" t="s">
        <v>17</v>
      </c>
      <c r="D47" s="17">
        <f>SUM(F34,F36,F33)/F35*100</f>
        <v>81.132203573950363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64913</v>
      </c>
      <c r="E26" s="5">
        <v>133576</v>
      </c>
      <c r="F26" s="6">
        <v>68663</v>
      </c>
      <c r="G26" s="2" t="s">
        <v>2</v>
      </c>
    </row>
    <row r="28" spans="2:7" x14ac:dyDescent="0.15">
      <c r="B28" s="7" t="s">
        <v>114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64913</v>
      </c>
      <c r="E32" s="10">
        <v>68663</v>
      </c>
      <c r="F32" s="10">
        <v>133576</v>
      </c>
      <c r="G32" s="11"/>
    </row>
    <row r="33" spans="3:8" s="8" customFormat="1" ht="27" customHeight="1" x14ac:dyDescent="0.15">
      <c r="C33" s="12" t="s">
        <v>20</v>
      </c>
      <c r="D33" s="10">
        <v>10179</v>
      </c>
      <c r="E33" s="10">
        <v>15854</v>
      </c>
      <c r="F33" s="10">
        <v>26033</v>
      </c>
      <c r="G33" s="13">
        <f>F33/F32*100</f>
        <v>19.489279511289453</v>
      </c>
    </row>
    <row r="34" spans="3:8" s="8" customFormat="1" ht="27" x14ac:dyDescent="0.15">
      <c r="C34" s="12" t="s">
        <v>21</v>
      </c>
      <c r="D34" s="10">
        <v>10089</v>
      </c>
      <c r="E34" s="10">
        <v>10682</v>
      </c>
      <c r="F34" s="10">
        <v>20771</v>
      </c>
      <c r="G34" s="13">
        <f>F34/F32*100</f>
        <v>15.549949092651374</v>
      </c>
    </row>
    <row r="35" spans="3:8" s="8" customFormat="1" ht="27" x14ac:dyDescent="0.15">
      <c r="C35" s="12" t="s">
        <v>9</v>
      </c>
      <c r="D35" s="10">
        <v>37978</v>
      </c>
      <c r="E35" s="10">
        <v>35781</v>
      </c>
      <c r="F35" s="10">
        <v>73759</v>
      </c>
      <c r="G35" s="13">
        <f>F35/F32*100</f>
        <v>55.218751871593696</v>
      </c>
    </row>
    <row r="36" spans="3:8" s="8" customFormat="1" ht="27" x14ac:dyDescent="0.15">
      <c r="C36" s="12" t="s">
        <v>10</v>
      </c>
      <c r="D36" s="10">
        <v>6667</v>
      </c>
      <c r="E36" s="10">
        <v>6346</v>
      </c>
      <c r="F36" s="10">
        <v>13013</v>
      </c>
      <c r="G36" s="13">
        <f>F36/F32*100</f>
        <v>9.7420195244654728</v>
      </c>
    </row>
    <row r="37" spans="3:8" s="8" customFormat="1" x14ac:dyDescent="0.15">
      <c r="C37" s="14"/>
      <c r="D37" s="15"/>
      <c r="E37" s="15"/>
      <c r="F37" s="15"/>
      <c r="G37" s="16"/>
    </row>
    <row r="38" spans="3:8" s="8" customFormat="1" x14ac:dyDescent="0.15"/>
    <row r="39" spans="3:8" s="8" customFormat="1" x14ac:dyDescent="0.15">
      <c r="C39" s="8" t="s">
        <v>11</v>
      </c>
      <c r="D39" s="17">
        <f>(F33+F34)/F35*100</f>
        <v>63.455307148958099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7"/>
      <c r="D42" s="97"/>
      <c r="E42" s="97"/>
      <c r="F42" s="97"/>
      <c r="G42" s="97"/>
      <c r="H42" s="97"/>
    </row>
    <row r="43" spans="3:8" s="8" customFormat="1" x14ac:dyDescent="0.15">
      <c r="C43" s="8" t="s">
        <v>15</v>
      </c>
      <c r="D43" s="17">
        <f>F36/F35*100</f>
        <v>17.642592768340133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7"/>
      <c r="D46" s="97"/>
      <c r="E46" s="97"/>
      <c r="F46" s="97"/>
      <c r="G46" s="97"/>
      <c r="H46" s="97"/>
    </row>
    <row r="47" spans="3:8" s="8" customFormat="1" x14ac:dyDescent="0.15">
      <c r="C47" s="8" t="s">
        <v>17</v>
      </c>
      <c r="D47" s="17">
        <f>SUM(F34,F36,F33)/F35*100</f>
        <v>81.097899917298236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64955</v>
      </c>
      <c r="E26" s="5">
        <v>133724</v>
      </c>
      <c r="F26" s="6">
        <v>68769</v>
      </c>
      <c r="G26" s="2" t="s">
        <v>2</v>
      </c>
    </row>
    <row r="28" spans="2:7" x14ac:dyDescent="0.15">
      <c r="B28" s="7" t="s">
        <v>112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64955</v>
      </c>
      <c r="E32" s="10">
        <v>68769</v>
      </c>
      <c r="F32" s="10">
        <v>133724</v>
      </c>
      <c r="G32" s="11"/>
    </row>
    <row r="33" spans="3:8" s="8" customFormat="1" ht="27" customHeight="1" x14ac:dyDescent="0.15">
      <c r="C33" s="12" t="s">
        <v>20</v>
      </c>
      <c r="D33" s="10">
        <v>10125</v>
      </c>
      <c r="E33" s="10">
        <v>15819</v>
      </c>
      <c r="F33" s="10">
        <v>25944</v>
      </c>
      <c r="G33" s="13">
        <f>F33/F32*100</f>
        <v>19.401154616972271</v>
      </c>
    </row>
    <row r="34" spans="3:8" s="8" customFormat="1" ht="27" x14ac:dyDescent="0.15">
      <c r="C34" s="12" t="s">
        <v>21</v>
      </c>
      <c r="D34" s="10">
        <v>10146</v>
      </c>
      <c r="E34" s="10">
        <v>10712</v>
      </c>
      <c r="F34" s="10">
        <v>20858</v>
      </c>
      <c r="G34" s="13">
        <f>F34/F32*100</f>
        <v>15.597798450539917</v>
      </c>
    </row>
    <row r="35" spans="3:8" s="8" customFormat="1" ht="27" x14ac:dyDescent="0.15">
      <c r="C35" s="12" t="s">
        <v>9</v>
      </c>
      <c r="D35" s="10">
        <v>37996</v>
      </c>
      <c r="E35" s="10">
        <v>35867</v>
      </c>
      <c r="F35" s="10">
        <v>73863</v>
      </c>
      <c r="G35" s="13">
        <f>F35/F32*100</f>
        <v>55.235410247973441</v>
      </c>
    </row>
    <row r="36" spans="3:8" s="8" customFormat="1" ht="27" x14ac:dyDescent="0.15">
      <c r="C36" s="12" t="s">
        <v>10</v>
      </c>
      <c r="D36" s="10">
        <v>6688</v>
      </c>
      <c r="E36" s="10">
        <v>6371</v>
      </c>
      <c r="F36" s="10">
        <v>13059</v>
      </c>
      <c r="G36" s="13">
        <f>F36/F32*100</f>
        <v>9.7656366845143729</v>
      </c>
    </row>
    <row r="37" spans="3:8" s="8" customFormat="1" x14ac:dyDescent="0.15">
      <c r="C37" s="14"/>
      <c r="D37" s="15"/>
      <c r="E37" s="15"/>
      <c r="F37" s="15"/>
      <c r="G37" s="16"/>
    </row>
    <row r="38" spans="3:8" s="8" customFormat="1" x14ac:dyDescent="0.15"/>
    <row r="39" spans="3:8" s="8" customFormat="1" x14ac:dyDescent="0.15">
      <c r="C39" s="8" t="s">
        <v>11</v>
      </c>
      <c r="D39" s="17">
        <f>(F33+F34)/F35*100</f>
        <v>63.363253591107863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5"/>
      <c r="D42" s="95"/>
      <c r="E42" s="95"/>
      <c r="F42" s="95"/>
      <c r="G42" s="95"/>
      <c r="H42" s="95"/>
    </row>
    <row r="43" spans="3:8" s="8" customFormat="1" x14ac:dyDescent="0.15">
      <c r="C43" s="8" t="s">
        <v>15</v>
      </c>
      <c r="D43" s="17">
        <f>F36/F35*100</f>
        <v>17.680029243328864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5"/>
      <c r="D46" s="95"/>
      <c r="E46" s="95"/>
      <c r="F46" s="95"/>
      <c r="G46" s="95"/>
      <c r="H46" s="95"/>
    </row>
    <row r="47" spans="3:8" s="8" customFormat="1" x14ac:dyDescent="0.15">
      <c r="C47" s="8" t="s">
        <v>17</v>
      </c>
      <c r="D47" s="17">
        <f>SUM(F34,F36,F33)/F35*100</f>
        <v>81.043282834436724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65198</v>
      </c>
      <c r="E26" s="5">
        <v>134255</v>
      </c>
      <c r="F26" s="6">
        <v>69057</v>
      </c>
      <c r="G26" s="2" t="s">
        <v>2</v>
      </c>
    </row>
    <row r="28" spans="2:7" x14ac:dyDescent="0.15">
      <c r="B28" s="7" t="s">
        <v>113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65198</v>
      </c>
      <c r="E32" s="10">
        <v>69057</v>
      </c>
      <c r="F32" s="10">
        <v>134255</v>
      </c>
      <c r="G32" s="11"/>
    </row>
    <row r="33" spans="3:8" s="8" customFormat="1" ht="27" customHeight="1" x14ac:dyDescent="0.15">
      <c r="C33" s="12" t="s">
        <v>20</v>
      </c>
      <c r="D33" s="10">
        <v>10080</v>
      </c>
      <c r="E33" s="10">
        <v>15804</v>
      </c>
      <c r="F33" s="10">
        <v>25884</v>
      </c>
      <c r="G33" s="13">
        <f>F33/F32*100</f>
        <v>19.279728874157385</v>
      </c>
    </row>
    <row r="34" spans="3:8" s="8" customFormat="1" ht="27" x14ac:dyDescent="0.15">
      <c r="C34" s="12" t="s">
        <v>21</v>
      </c>
      <c r="D34" s="10">
        <v>10188</v>
      </c>
      <c r="E34" s="10">
        <v>10750</v>
      </c>
      <c r="F34" s="10">
        <v>20938</v>
      </c>
      <c r="G34" s="13">
        <f>F34/F32*100</f>
        <v>15.595694759971696</v>
      </c>
    </row>
    <row r="35" spans="3:8" s="8" customFormat="1" ht="27" x14ac:dyDescent="0.15">
      <c r="C35" s="12" t="s">
        <v>9</v>
      </c>
      <c r="D35" s="10">
        <v>38213</v>
      </c>
      <c r="E35" s="10">
        <v>36079</v>
      </c>
      <c r="F35" s="10">
        <v>74292</v>
      </c>
      <c r="G35" s="13">
        <f>F35/F32*100</f>
        <v>55.336486536814263</v>
      </c>
    </row>
    <row r="36" spans="3:8" s="8" customFormat="1" ht="27" x14ac:dyDescent="0.15">
      <c r="C36" s="12" t="s">
        <v>10</v>
      </c>
      <c r="D36" s="10">
        <v>6717</v>
      </c>
      <c r="E36" s="10">
        <v>6424</v>
      </c>
      <c r="F36" s="10">
        <v>13141</v>
      </c>
      <c r="G36" s="13">
        <f>F36/F32*100</f>
        <v>9.7880898290566449</v>
      </c>
    </row>
    <row r="37" spans="3:8" s="8" customFormat="1" x14ac:dyDescent="0.15">
      <c r="C37" s="14"/>
      <c r="D37" s="15"/>
      <c r="E37" s="15"/>
      <c r="F37" s="15"/>
      <c r="G37" s="16"/>
    </row>
    <row r="38" spans="3:8" s="8" customFormat="1" x14ac:dyDescent="0.15"/>
    <row r="39" spans="3:8" s="8" customFormat="1" x14ac:dyDescent="0.15">
      <c r="C39" s="8" t="s">
        <v>11</v>
      </c>
      <c r="D39" s="17">
        <f>(F33+F34)/F35*100</f>
        <v>63.024282560706403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4"/>
      <c r="D42" s="94"/>
      <c r="E42" s="94"/>
      <c r="F42" s="94"/>
      <c r="G42" s="94"/>
      <c r="H42" s="94"/>
    </row>
    <row r="43" spans="3:8" s="8" customFormat="1" x14ac:dyDescent="0.15">
      <c r="C43" s="8" t="s">
        <v>15</v>
      </c>
      <c r="D43" s="17">
        <f>F36/F35*100</f>
        <v>17.688310989070153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4"/>
      <c r="D46" s="94"/>
      <c r="E46" s="94"/>
      <c r="F46" s="94"/>
      <c r="G46" s="94"/>
      <c r="H46" s="94"/>
    </row>
    <row r="47" spans="3:8" s="8" customFormat="1" x14ac:dyDescent="0.15">
      <c r="C47" s="8" t="s">
        <v>17</v>
      </c>
      <c r="D47" s="17">
        <f>SUM(F34,F36,F33)/F35*100</f>
        <v>80.712593549776557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65295</v>
      </c>
      <c r="E26" s="5">
        <v>134442</v>
      </c>
      <c r="F26" s="6">
        <v>69147</v>
      </c>
      <c r="G26" s="2" t="s">
        <v>2</v>
      </c>
    </row>
    <row r="28" spans="2:7" x14ac:dyDescent="0.15">
      <c r="B28" s="7" t="s">
        <v>111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65295</v>
      </c>
      <c r="E32" s="10">
        <v>69147</v>
      </c>
      <c r="F32" s="10">
        <v>134442</v>
      </c>
      <c r="G32" s="11"/>
    </row>
    <row r="33" spans="3:8" s="8" customFormat="1" ht="27" customHeight="1" x14ac:dyDescent="0.15">
      <c r="C33" s="12" t="s">
        <v>20</v>
      </c>
      <c r="D33" s="10">
        <v>10044</v>
      </c>
      <c r="E33" s="10">
        <v>15769</v>
      </c>
      <c r="F33" s="10">
        <v>25813</v>
      </c>
      <c r="G33" s="13">
        <f>F33/F32*100</f>
        <v>19.200101158864044</v>
      </c>
    </row>
    <row r="34" spans="3:8" s="8" customFormat="1" ht="27" x14ac:dyDescent="0.15">
      <c r="C34" s="12" t="s">
        <v>21</v>
      </c>
      <c r="D34" s="10">
        <v>10260</v>
      </c>
      <c r="E34" s="10">
        <v>10797</v>
      </c>
      <c r="F34" s="10">
        <v>21057</v>
      </c>
      <c r="G34" s="13">
        <f>F34/F32*100</f>
        <v>15.662516177980097</v>
      </c>
    </row>
    <row r="35" spans="3:8" s="8" customFormat="1" ht="27" x14ac:dyDescent="0.15">
      <c r="C35" s="12" t="s">
        <v>9</v>
      </c>
      <c r="D35" s="10">
        <v>38244</v>
      </c>
      <c r="E35" s="10">
        <v>36134</v>
      </c>
      <c r="F35" s="10">
        <v>74378</v>
      </c>
      <c r="G35" s="13">
        <f>F35/F32*100</f>
        <v>55.323485220392435</v>
      </c>
    </row>
    <row r="36" spans="3:8" s="8" customFormat="1" ht="27" x14ac:dyDescent="0.15">
      <c r="C36" s="12" t="s">
        <v>10</v>
      </c>
      <c r="D36" s="10">
        <v>6747</v>
      </c>
      <c r="E36" s="10">
        <v>6447</v>
      </c>
      <c r="F36" s="10">
        <v>13194</v>
      </c>
      <c r="G36" s="13">
        <f>F36/F32*100</f>
        <v>9.8138974427634231</v>
      </c>
    </row>
    <row r="37" spans="3:8" s="8" customFormat="1" x14ac:dyDescent="0.15">
      <c r="C37" s="14"/>
      <c r="D37" s="15"/>
      <c r="E37" s="15"/>
      <c r="F37" s="15"/>
      <c r="G37" s="16"/>
    </row>
    <row r="38" spans="3:8" s="8" customFormat="1" x14ac:dyDescent="0.15"/>
    <row r="39" spans="3:8" s="8" customFormat="1" x14ac:dyDescent="0.15">
      <c r="C39" s="8" t="s">
        <v>11</v>
      </c>
      <c r="D39" s="17">
        <f>(F33+F34)/F35*100</f>
        <v>63.015945575304521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3"/>
      <c r="D42" s="93"/>
      <c r="E42" s="93"/>
      <c r="F42" s="93"/>
      <c r="G42" s="93"/>
      <c r="H42" s="93"/>
    </row>
    <row r="43" spans="3:8" s="8" customFormat="1" x14ac:dyDescent="0.15">
      <c r="C43" s="8" t="s">
        <v>15</v>
      </c>
      <c r="D43" s="17">
        <f>F36/F35*100</f>
        <v>17.739116405388692</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3"/>
      <c r="D46" s="93"/>
      <c r="E46" s="93"/>
      <c r="F46" s="93"/>
      <c r="G46" s="93"/>
      <c r="H46" s="93"/>
    </row>
    <row r="47" spans="3:8" s="8" customFormat="1" x14ac:dyDescent="0.15">
      <c r="C47" s="8" t="s">
        <v>17</v>
      </c>
      <c r="D47" s="17">
        <f>SUM(F34,F36,F33)/F35*100</f>
        <v>80.755061980693227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65406</v>
      </c>
      <c r="E26" s="5">
        <v>134711</v>
      </c>
      <c r="F26" s="6">
        <v>69305</v>
      </c>
      <c r="G26" s="2" t="s">
        <v>2</v>
      </c>
    </row>
    <row r="28" spans="2:7" x14ac:dyDescent="0.15">
      <c r="B28" s="7" t="s">
        <v>110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65406</v>
      </c>
      <c r="E32" s="10">
        <v>69305</v>
      </c>
      <c r="F32" s="10">
        <v>134711</v>
      </c>
      <c r="G32" s="11"/>
    </row>
    <row r="33" spans="3:8" s="8" customFormat="1" ht="27" customHeight="1" x14ac:dyDescent="0.15">
      <c r="C33" s="12" t="s">
        <v>20</v>
      </c>
      <c r="D33" s="10">
        <v>9975</v>
      </c>
      <c r="E33" s="10">
        <v>15734</v>
      </c>
      <c r="F33" s="10">
        <v>25709</v>
      </c>
      <c r="G33" s="13">
        <f>F33/F32*100</f>
        <v>19.084558796237872</v>
      </c>
    </row>
    <row r="34" spans="3:8" s="8" customFormat="1" ht="27" x14ac:dyDescent="0.15">
      <c r="C34" s="12" t="s">
        <v>21</v>
      </c>
      <c r="D34" s="10">
        <v>10315</v>
      </c>
      <c r="E34" s="10">
        <v>10844</v>
      </c>
      <c r="F34" s="10">
        <v>21159</v>
      </c>
      <c r="G34" s="13">
        <f>F34/F32*100</f>
        <v>15.706957857932908</v>
      </c>
    </row>
    <row r="35" spans="3:8" s="8" customFormat="1" ht="27" x14ac:dyDescent="0.15">
      <c r="C35" s="12" t="s">
        <v>9</v>
      </c>
      <c r="D35" s="10">
        <v>38350</v>
      </c>
      <c r="E35" s="10">
        <v>36255</v>
      </c>
      <c r="F35" s="10">
        <v>74605</v>
      </c>
      <c r="G35" s="13">
        <f>F35/F32*100</f>
        <v>55.381520440053158</v>
      </c>
    </row>
    <row r="36" spans="3:8" s="8" customFormat="1" ht="27" x14ac:dyDescent="0.15">
      <c r="C36" s="12" t="s">
        <v>10</v>
      </c>
      <c r="D36" s="10">
        <v>6766</v>
      </c>
      <c r="E36" s="10">
        <v>6472</v>
      </c>
      <c r="F36" s="10">
        <v>13238</v>
      </c>
      <c r="G36" s="13">
        <f>F36/F32*100</f>
        <v>9.8269629057760675</v>
      </c>
    </row>
    <row r="37" spans="3:8" s="8" customFormat="1" x14ac:dyDescent="0.15">
      <c r="C37" s="14"/>
      <c r="D37" s="15"/>
      <c r="E37" s="15"/>
      <c r="F37" s="15"/>
      <c r="G37" s="16"/>
    </row>
    <row r="38" spans="3:8" s="8" customFormat="1" x14ac:dyDescent="0.15"/>
    <row r="39" spans="3:8" s="8" customFormat="1" x14ac:dyDescent="0.15">
      <c r="C39" s="8" t="s">
        <v>11</v>
      </c>
      <c r="D39" s="17">
        <f>(F33+F34)/F35*100</f>
        <v>62.821526707325248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2"/>
      <c r="D42" s="92"/>
      <c r="E42" s="92"/>
      <c r="F42" s="92"/>
      <c r="G42" s="92"/>
      <c r="H42" s="92"/>
    </row>
    <row r="43" spans="3:8" s="8" customFormat="1" x14ac:dyDescent="0.15">
      <c r="C43" s="8" t="s">
        <v>15</v>
      </c>
      <c r="D43" s="17">
        <f>F36/F35*100</f>
        <v>17.744119026874873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2"/>
      <c r="D46" s="92"/>
      <c r="E46" s="92"/>
      <c r="F46" s="92"/>
      <c r="G46" s="92"/>
      <c r="H46" s="92"/>
    </row>
    <row r="47" spans="3:8" s="8" customFormat="1" x14ac:dyDescent="0.15">
      <c r="C47" s="8" t="s">
        <v>17</v>
      </c>
      <c r="D47" s="17">
        <f>SUM(F34,F36,F33)/F35*100</f>
        <v>80.565645734200118</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65525</v>
      </c>
      <c r="E26" s="5">
        <v>134919</v>
      </c>
      <c r="F26" s="6">
        <v>69394</v>
      </c>
      <c r="G26" s="2" t="s">
        <v>2</v>
      </c>
    </row>
    <row r="28" spans="2:7" x14ac:dyDescent="0.15">
      <c r="B28" s="7" t="s">
        <v>109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65525</v>
      </c>
      <c r="E32" s="10">
        <v>69394</v>
      </c>
      <c r="F32" s="10">
        <v>134919</v>
      </c>
      <c r="G32" s="11"/>
    </row>
    <row r="33" spans="3:8" s="8" customFormat="1" ht="27" customHeight="1" x14ac:dyDescent="0.15">
      <c r="C33" s="12" t="s">
        <v>20</v>
      </c>
      <c r="D33" s="10">
        <v>9943</v>
      </c>
      <c r="E33" s="10">
        <v>15734</v>
      </c>
      <c r="F33" s="10">
        <v>25677</v>
      </c>
      <c r="G33" s="13">
        <f>F33/F32*100</f>
        <v>19.031418851310786</v>
      </c>
    </row>
    <row r="34" spans="3:8" s="8" customFormat="1" ht="27" x14ac:dyDescent="0.15">
      <c r="C34" s="12" t="s">
        <v>21</v>
      </c>
      <c r="D34" s="10">
        <v>10359</v>
      </c>
      <c r="E34" s="10">
        <v>10844</v>
      </c>
      <c r="F34" s="10">
        <v>21203</v>
      </c>
      <c r="G34" s="13">
        <f>F34/F32*100</f>
        <v>15.715355139009333</v>
      </c>
    </row>
    <row r="35" spans="3:8" s="8" customFormat="1" ht="27" x14ac:dyDescent="0.15">
      <c r="C35" s="12" t="s">
        <v>9</v>
      </c>
      <c r="D35" s="10">
        <v>38415</v>
      </c>
      <c r="E35" s="10">
        <v>36307</v>
      </c>
      <c r="F35" s="10">
        <v>74722</v>
      </c>
      <c r="G35" s="13">
        <f>F35/F32*100</f>
        <v>55.382859345236767</v>
      </c>
    </row>
    <row r="36" spans="3:8" s="8" customFormat="1" ht="27" x14ac:dyDescent="0.15">
      <c r="C36" s="12" t="s">
        <v>10</v>
      </c>
      <c r="D36" s="10">
        <v>6808</v>
      </c>
      <c r="E36" s="10">
        <v>6509</v>
      </c>
      <c r="F36" s="10">
        <v>13317</v>
      </c>
      <c r="G36" s="13">
        <f>F36/F32*100</f>
        <v>9.8703666644431109</v>
      </c>
    </row>
    <row r="37" spans="3:8" s="8" customFormat="1" x14ac:dyDescent="0.15">
      <c r="C37" s="14"/>
      <c r="D37" s="15"/>
      <c r="E37" s="15"/>
      <c r="F37" s="15"/>
      <c r="G37" s="16"/>
    </row>
    <row r="38" spans="3:8" s="8" customFormat="1" x14ac:dyDescent="0.15"/>
    <row r="39" spans="3:8" s="8" customFormat="1" x14ac:dyDescent="0.15">
      <c r="C39" s="8" t="s">
        <v>11</v>
      </c>
      <c r="D39" s="17">
        <f>(F33+F34)/F35*100</f>
        <v>62.739220042290086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1"/>
      <c r="D42" s="91"/>
      <c r="E42" s="91"/>
      <c r="F42" s="91"/>
      <c r="G42" s="91"/>
      <c r="H42" s="91"/>
    </row>
    <row r="43" spans="3:8" s="8" customFormat="1" x14ac:dyDescent="0.15">
      <c r="C43" s="8" t="s">
        <v>15</v>
      </c>
      <c r="D43" s="17">
        <f>F36/F35*100</f>
        <v>17.822060437354462</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1"/>
      <c r="D46" s="91"/>
      <c r="E46" s="91"/>
      <c r="F46" s="91"/>
      <c r="G46" s="91"/>
      <c r="H46" s="91"/>
    </row>
    <row r="47" spans="3:8" s="8" customFormat="1" x14ac:dyDescent="0.15">
      <c r="C47" s="8" t="s">
        <v>17</v>
      </c>
      <c r="D47" s="17">
        <f>SUM(F34,F36,F33)/F35*100</f>
        <v>80.561280479644552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65573</v>
      </c>
      <c r="E26" s="5">
        <v>135045</v>
      </c>
      <c r="F26" s="6">
        <v>69472</v>
      </c>
      <c r="G26" s="2" t="s">
        <v>2</v>
      </c>
    </row>
    <row r="28" spans="2:7" x14ac:dyDescent="0.15">
      <c r="B28" s="7" t="s">
        <v>108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65573</v>
      </c>
      <c r="E32" s="10">
        <v>69472</v>
      </c>
      <c r="F32" s="10">
        <v>135045</v>
      </c>
      <c r="G32" s="11"/>
    </row>
    <row r="33" spans="3:8" s="8" customFormat="1" ht="27" customHeight="1" x14ac:dyDescent="0.15">
      <c r="C33" s="12" t="s">
        <v>20</v>
      </c>
      <c r="D33" s="10">
        <v>9924</v>
      </c>
      <c r="E33" s="10">
        <v>15694</v>
      </c>
      <c r="F33" s="10">
        <v>25618</v>
      </c>
      <c r="G33" s="13">
        <f>F33/F32*100</f>
        <v>18.969972971972304</v>
      </c>
    </row>
    <row r="34" spans="3:8" s="8" customFormat="1" ht="27" x14ac:dyDescent="0.15">
      <c r="C34" s="12" t="s">
        <v>21</v>
      </c>
      <c r="D34" s="10">
        <v>10371</v>
      </c>
      <c r="E34" s="10">
        <v>10877</v>
      </c>
      <c r="F34" s="10">
        <v>21248</v>
      </c>
      <c r="G34" s="13">
        <f>F34/F32*100</f>
        <v>15.734014587730016</v>
      </c>
    </row>
    <row r="35" spans="3:8" s="8" customFormat="1" ht="27" x14ac:dyDescent="0.15">
      <c r="C35" s="12" t="s">
        <v>9</v>
      </c>
      <c r="D35" s="10">
        <v>38466</v>
      </c>
      <c r="E35" s="10">
        <v>36370</v>
      </c>
      <c r="F35" s="10">
        <v>74836</v>
      </c>
      <c r="G35" s="13">
        <f>F35/F32*100</f>
        <v>55.415602206671856</v>
      </c>
    </row>
    <row r="36" spans="3:8" s="8" customFormat="1" ht="27" x14ac:dyDescent="0.15">
      <c r="C36" s="12" t="s">
        <v>10</v>
      </c>
      <c r="D36" s="10">
        <v>6812</v>
      </c>
      <c r="E36" s="10">
        <v>6531</v>
      </c>
      <c r="F36" s="10">
        <v>13343</v>
      </c>
      <c r="G36" s="13">
        <f>F36/F32*100</f>
        <v>9.8804102336258293</v>
      </c>
    </row>
    <row r="37" spans="3:8" s="8" customFormat="1" x14ac:dyDescent="0.15">
      <c r="C37" s="14"/>
      <c r="D37" s="15"/>
      <c r="E37" s="15"/>
      <c r="F37" s="15"/>
      <c r="G37" s="16"/>
    </row>
    <row r="38" spans="3:8" s="8" customFormat="1" x14ac:dyDescent="0.15"/>
    <row r="39" spans="3:8" s="8" customFormat="1" x14ac:dyDescent="0.15">
      <c r="C39" s="8" t="s">
        <v>11</v>
      </c>
      <c r="D39" s="17">
        <f>(F33+F34)/F35*100</f>
        <v>62.624939868512485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0"/>
      <c r="D42" s="90"/>
      <c r="E42" s="90"/>
      <c r="F42" s="90"/>
      <c r="G42" s="90"/>
      <c r="H42" s="90"/>
    </row>
    <row r="43" spans="3:8" s="8" customFormat="1" x14ac:dyDescent="0.15">
      <c r="C43" s="8" t="s">
        <v>15</v>
      </c>
      <c r="D43" s="17">
        <f>F36/F35*100</f>
        <v>17.829654177134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0"/>
      <c r="D46" s="90"/>
      <c r="E46" s="90"/>
      <c r="F46" s="90"/>
      <c r="G46" s="90"/>
      <c r="H46" s="90"/>
    </row>
    <row r="47" spans="3:8" s="8" customFormat="1" x14ac:dyDescent="0.15">
      <c r="C47" s="8" t="s">
        <v>17</v>
      </c>
      <c r="D47" s="17">
        <f>SUM(F34,F36,F33)/F35*100</f>
        <v>80.454594045646473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65647</v>
      </c>
      <c r="E26" s="5">
        <v>135216</v>
      </c>
      <c r="F26" s="6">
        <v>69569</v>
      </c>
      <c r="G26" s="2" t="s">
        <v>2</v>
      </c>
    </row>
    <row r="28" spans="2:7" x14ac:dyDescent="0.15">
      <c r="B28" s="7" t="s">
        <v>107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65647</v>
      </c>
      <c r="E32" s="10">
        <v>69569</v>
      </c>
      <c r="F32" s="10">
        <v>135216</v>
      </c>
      <c r="G32" s="11"/>
    </row>
    <row r="33" spans="3:8" s="8" customFormat="1" ht="27" customHeight="1" x14ac:dyDescent="0.15">
      <c r="C33" s="12" t="s">
        <v>20</v>
      </c>
      <c r="D33" s="10">
        <v>9901</v>
      </c>
      <c r="E33" s="10">
        <v>15662</v>
      </c>
      <c r="F33" s="10">
        <v>25563</v>
      </c>
      <c r="G33" s="13">
        <f>F33/F32*100</f>
        <v>18.905307064252753</v>
      </c>
    </row>
    <row r="34" spans="3:8" s="8" customFormat="1" ht="27" x14ac:dyDescent="0.15">
      <c r="C34" s="12" t="s">
        <v>21</v>
      </c>
      <c r="D34" s="10">
        <v>10399</v>
      </c>
      <c r="E34" s="10">
        <v>10905</v>
      </c>
      <c r="F34" s="10">
        <v>21304</v>
      </c>
      <c r="G34" s="13">
        <f>F34/F32*100</f>
        <v>15.755531889717192</v>
      </c>
    </row>
    <row r="35" spans="3:8" s="8" customFormat="1" ht="27" x14ac:dyDescent="0.15">
      <c r="C35" s="12" t="s">
        <v>9</v>
      </c>
      <c r="D35" s="10">
        <v>38506</v>
      </c>
      <c r="E35" s="10">
        <v>36435</v>
      </c>
      <c r="F35" s="10">
        <v>74941</v>
      </c>
      <c r="G35" s="13">
        <f>F35/F32*100</f>
        <v>55.423174772216313</v>
      </c>
    </row>
    <row r="36" spans="3:8" s="8" customFormat="1" ht="27" x14ac:dyDescent="0.15">
      <c r="C36" s="12" t="s">
        <v>10</v>
      </c>
      <c r="D36" s="10">
        <v>6841</v>
      </c>
      <c r="E36" s="10">
        <v>6567</v>
      </c>
      <c r="F36" s="10">
        <v>13408</v>
      </c>
      <c r="G36" s="13">
        <f>F36/F32*100</f>
        <v>9.9159862738137505</v>
      </c>
    </row>
    <row r="37" spans="3:8" s="8" customFormat="1" x14ac:dyDescent="0.15">
      <c r="C37" s="14"/>
      <c r="D37" s="15"/>
      <c r="E37" s="15"/>
      <c r="F37" s="15"/>
      <c r="G37" s="16"/>
    </row>
    <row r="38" spans="3:8" s="8" customFormat="1" x14ac:dyDescent="0.15"/>
    <row r="39" spans="3:8" s="8" customFormat="1" x14ac:dyDescent="0.15">
      <c r="C39" s="8" t="s">
        <v>11</v>
      </c>
      <c r="D39" s="17">
        <f>(F33+F34)/F35*100</f>
        <v>62.538530310510929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88"/>
      <c r="D42" s="88"/>
      <c r="E42" s="88"/>
      <c r="F42" s="88"/>
      <c r="G42" s="88"/>
      <c r="H42" s="88"/>
    </row>
    <row r="43" spans="3:8" s="8" customFormat="1" x14ac:dyDescent="0.15">
      <c r="C43" s="8" t="s">
        <v>15</v>
      </c>
      <c r="D43" s="17">
        <f>F36/F35*100</f>
        <v>17.891407907553941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88"/>
      <c r="D46" s="88"/>
      <c r="E46" s="88"/>
      <c r="F46" s="88"/>
      <c r="G46" s="88"/>
      <c r="H46" s="88"/>
    </row>
    <row r="47" spans="3:8" s="8" customFormat="1" x14ac:dyDescent="0.15">
      <c r="C47" s="8" t="s">
        <v>17</v>
      </c>
      <c r="D47" s="17">
        <f>SUM(F34,F36,F33)/F35*100</f>
        <v>80.429938218064876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65687</v>
      </c>
      <c r="E26" s="5">
        <v>135263</v>
      </c>
      <c r="F26" s="6">
        <v>69576</v>
      </c>
      <c r="G26" s="2" t="s">
        <v>2</v>
      </c>
    </row>
    <row r="28" spans="2:7" x14ac:dyDescent="0.15">
      <c r="B28" s="7" t="s">
        <v>106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65687</v>
      </c>
      <c r="E32" s="10">
        <v>69576</v>
      </c>
      <c r="F32" s="10">
        <v>135263</v>
      </c>
      <c r="G32" s="11"/>
    </row>
    <row r="33" spans="3:8" s="8" customFormat="1" ht="27" customHeight="1" x14ac:dyDescent="0.15">
      <c r="C33" s="12" t="s">
        <v>20</v>
      </c>
      <c r="D33" s="10">
        <v>9869</v>
      </c>
      <c r="E33" s="10">
        <v>15624</v>
      </c>
      <c r="F33" s="10">
        <v>25493</v>
      </c>
      <c r="G33" s="13">
        <f>F33/F32*100</f>
        <v>18.846986980918654</v>
      </c>
    </row>
    <row r="34" spans="3:8" s="8" customFormat="1" ht="27" x14ac:dyDescent="0.15">
      <c r="C34" s="12" t="s">
        <v>21</v>
      </c>
      <c r="D34" s="10">
        <v>10433</v>
      </c>
      <c r="E34" s="10">
        <v>10940</v>
      </c>
      <c r="F34" s="10">
        <v>21373</v>
      </c>
      <c r="G34" s="13">
        <f>F34/F32*100</f>
        <v>15.801069028485248</v>
      </c>
    </row>
    <row r="35" spans="3:8" s="8" customFormat="1" ht="27" x14ac:dyDescent="0.15">
      <c r="C35" s="12" t="s">
        <v>9</v>
      </c>
      <c r="D35" s="10">
        <v>38504</v>
      </c>
      <c r="E35" s="10">
        <v>36419</v>
      </c>
      <c r="F35" s="10">
        <v>74923</v>
      </c>
      <c r="G35" s="13">
        <f>F35/F32*100</f>
        <v>55.39060940538063</v>
      </c>
    </row>
    <row r="36" spans="3:8" s="8" customFormat="1" ht="27" x14ac:dyDescent="0.15">
      <c r="C36" s="12" t="s">
        <v>10</v>
      </c>
      <c r="D36" s="10">
        <v>6881</v>
      </c>
      <c r="E36" s="10">
        <v>6593</v>
      </c>
      <c r="F36" s="10">
        <v>13474</v>
      </c>
      <c r="G36" s="13">
        <f>F36/F32*100</f>
        <v>9.961334585215468</v>
      </c>
    </row>
    <row r="37" spans="3:8" s="8" customFormat="1" x14ac:dyDescent="0.15">
      <c r="C37" s="14"/>
      <c r="D37" s="15"/>
      <c r="E37" s="15"/>
      <c r="F37" s="15"/>
      <c r="G37" s="16"/>
    </row>
    <row r="38" spans="3:8" s="8" customFormat="1" x14ac:dyDescent="0.15"/>
    <row r="39" spans="3:8" s="8" customFormat="1" x14ac:dyDescent="0.15">
      <c r="C39" s="8" t="s">
        <v>11</v>
      </c>
      <c r="D39" s="17">
        <f>(F33+F34)/F35*100</f>
        <v>62.552220279486939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89"/>
      <c r="D42" s="89"/>
      <c r="E42" s="89"/>
      <c r="F42" s="89"/>
      <c r="G42" s="89"/>
      <c r="H42" s="89"/>
    </row>
    <row r="43" spans="3:8" s="8" customFormat="1" x14ac:dyDescent="0.15">
      <c r="C43" s="8" t="s">
        <v>15</v>
      </c>
      <c r="D43" s="17">
        <f>F36/F35*100</f>
        <v>17.983796697943223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89"/>
      <c r="D46" s="89"/>
      <c r="E46" s="89"/>
      <c r="F46" s="89"/>
      <c r="G46" s="89"/>
      <c r="H46" s="89"/>
    </row>
    <row r="47" spans="3:8" s="8" customFormat="1" x14ac:dyDescent="0.15">
      <c r="C47" s="8" t="s">
        <v>17</v>
      </c>
      <c r="D47" s="17">
        <f>SUM(F34,F36,F33)/F35*100</f>
        <v>80.536016977430165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65740</v>
      </c>
      <c r="E26" s="5">
        <v>135382</v>
      </c>
      <c r="F26" s="6">
        <v>69642</v>
      </c>
      <c r="G26" s="37" t="s">
        <v>2</v>
      </c>
    </row>
    <row r="28" spans="2:7" x14ac:dyDescent="0.15">
      <c r="B28" s="39" t="s">
        <v>105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65740</v>
      </c>
      <c r="E32" s="42">
        <v>69642</v>
      </c>
      <c r="F32" s="42">
        <v>135382</v>
      </c>
      <c r="G32" s="43"/>
    </row>
    <row r="33" spans="3:8" s="40" customFormat="1" ht="27" customHeight="1" x14ac:dyDescent="0.15">
      <c r="C33" s="44" t="s">
        <v>20</v>
      </c>
      <c r="D33" s="42">
        <v>9844</v>
      </c>
      <c r="E33" s="42">
        <v>15626</v>
      </c>
      <c r="F33" s="42">
        <v>25470</v>
      </c>
      <c r="G33" s="45">
        <f>F33/F32*100</f>
        <v>18.813431623110901</v>
      </c>
    </row>
    <row r="34" spans="3:8" s="40" customFormat="1" ht="27" x14ac:dyDescent="0.15">
      <c r="C34" s="44" t="s">
        <v>21</v>
      </c>
      <c r="D34" s="42">
        <v>10473</v>
      </c>
      <c r="E34" s="42">
        <v>10948</v>
      </c>
      <c r="F34" s="42">
        <v>21421</v>
      </c>
      <c r="G34" s="45">
        <f>F34/F32*100</f>
        <v>15.822635209998376</v>
      </c>
    </row>
    <row r="35" spans="3:8" s="40" customFormat="1" ht="27" x14ac:dyDescent="0.15">
      <c r="C35" s="44" t="s">
        <v>9</v>
      </c>
      <c r="D35" s="42">
        <v>38528</v>
      </c>
      <c r="E35" s="42">
        <v>36456</v>
      </c>
      <c r="F35" s="42">
        <v>74984</v>
      </c>
      <c r="G35" s="45">
        <f>F35/F32*100</f>
        <v>55.386979066641061</v>
      </c>
    </row>
    <row r="36" spans="3:8" s="40" customFormat="1" ht="27" x14ac:dyDescent="0.15">
      <c r="C36" s="44" t="s">
        <v>10</v>
      </c>
      <c r="D36" s="42">
        <v>6895</v>
      </c>
      <c r="E36" s="42">
        <v>6612</v>
      </c>
      <c r="F36" s="42">
        <v>13507</v>
      </c>
      <c r="G36" s="45">
        <f>F36/F32*100</f>
        <v>9.9769541002496638</v>
      </c>
    </row>
    <row r="37" spans="3:8" s="40" customFormat="1" x14ac:dyDescent="0.15">
      <c r="C37" s="46"/>
      <c r="D37" s="47"/>
      <c r="E37" s="47"/>
      <c r="F37" s="47"/>
      <c r="G37" s="48"/>
    </row>
    <row r="38" spans="3:8" s="40" customFormat="1" x14ac:dyDescent="0.15"/>
    <row r="39" spans="3:8" s="40" customFormat="1" x14ac:dyDescent="0.15">
      <c r="C39" s="40" t="s">
        <v>11</v>
      </c>
      <c r="D39" s="49">
        <f>(F33+F34)/F35*100</f>
        <v>62.534674063800274</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87"/>
      <c r="D42" s="87"/>
      <c r="E42" s="87"/>
      <c r="F42" s="87"/>
      <c r="G42" s="87"/>
      <c r="H42" s="87"/>
    </row>
    <row r="43" spans="3:8" s="40" customFormat="1" x14ac:dyDescent="0.15">
      <c r="C43" s="40" t="s">
        <v>15</v>
      </c>
      <c r="D43" s="49">
        <f>F36/F35*100</f>
        <v>18.013176144244106</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87"/>
      <c r="D46" s="87"/>
      <c r="E46" s="87"/>
      <c r="F46" s="87"/>
      <c r="G46" s="87"/>
      <c r="H46" s="87"/>
    </row>
    <row r="47" spans="3:8" s="40" customFormat="1" x14ac:dyDescent="0.15">
      <c r="C47" s="40" t="s">
        <v>17</v>
      </c>
      <c r="D47" s="49">
        <f>SUM(F34,F36,F33)/F35*100</f>
        <v>80.54785020804438</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65768</v>
      </c>
      <c r="E26" s="5">
        <v>135469</v>
      </c>
      <c r="F26" s="6">
        <v>69701</v>
      </c>
      <c r="G26" s="2" t="s">
        <v>2</v>
      </c>
    </row>
    <row r="28" spans="2:7" x14ac:dyDescent="0.15">
      <c r="B28" s="7" t="s">
        <v>104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65768</v>
      </c>
      <c r="E32" s="10">
        <v>69701</v>
      </c>
      <c r="F32" s="10">
        <v>135469</v>
      </c>
      <c r="G32" s="11"/>
    </row>
    <row r="33" spans="3:8" s="8" customFormat="1" ht="27" customHeight="1" x14ac:dyDescent="0.15">
      <c r="C33" s="12" t="s">
        <v>20</v>
      </c>
      <c r="D33" s="10">
        <v>9805</v>
      </c>
      <c r="E33" s="10">
        <v>15610</v>
      </c>
      <c r="F33" s="10">
        <v>25415</v>
      </c>
      <c r="G33" s="13">
        <f>F33/F32*100</f>
        <v>18.760749691811409</v>
      </c>
    </row>
    <row r="34" spans="3:8" s="8" customFormat="1" ht="27" x14ac:dyDescent="0.15">
      <c r="C34" s="12" t="s">
        <v>21</v>
      </c>
      <c r="D34" s="10">
        <v>10499</v>
      </c>
      <c r="E34" s="10">
        <v>10979</v>
      </c>
      <c r="F34" s="10">
        <v>21478</v>
      </c>
      <c r="G34" s="13">
        <f>F34/F32*100</f>
        <v>15.854549749389161</v>
      </c>
    </row>
    <row r="35" spans="3:8" s="8" customFormat="1" ht="27" x14ac:dyDescent="0.15">
      <c r="C35" s="12" t="s">
        <v>9</v>
      </c>
      <c r="D35" s="10">
        <v>38559</v>
      </c>
      <c r="E35" s="10">
        <v>36480</v>
      </c>
      <c r="F35" s="10">
        <v>75039</v>
      </c>
      <c r="G35" s="13">
        <f>F35/F32*100</f>
        <v>55.392008503790535</v>
      </c>
    </row>
    <row r="36" spans="3:8" s="8" customFormat="1" ht="27" x14ac:dyDescent="0.15">
      <c r="C36" s="12" t="s">
        <v>10</v>
      </c>
      <c r="D36" s="10">
        <v>6905</v>
      </c>
      <c r="E36" s="10">
        <v>6632</v>
      </c>
      <c r="F36" s="10">
        <v>13537</v>
      </c>
      <c r="G36" s="13">
        <f>F36/F32*100</f>
        <v>9.9926920550088951</v>
      </c>
    </row>
    <row r="37" spans="3:8" s="8" customFormat="1" x14ac:dyDescent="0.15">
      <c r="C37" s="14"/>
      <c r="D37" s="15"/>
      <c r="E37" s="15"/>
      <c r="F37" s="15"/>
      <c r="G37" s="16"/>
    </row>
    <row r="38" spans="3:8" s="8" customFormat="1" x14ac:dyDescent="0.15"/>
    <row r="39" spans="3:8" s="8" customFormat="1" x14ac:dyDescent="0.15">
      <c r="C39" s="8" t="s">
        <v>11</v>
      </c>
      <c r="D39" s="17">
        <f>(F33+F34)/F35*100</f>
        <v>62.491504417702792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98"/>
      <c r="D42" s="98"/>
      <c r="E42" s="98"/>
      <c r="F42" s="98"/>
      <c r="G42" s="98"/>
      <c r="H42" s="98"/>
    </row>
    <row r="43" spans="3:8" s="8" customFormat="1" x14ac:dyDescent="0.15">
      <c r="C43" s="8" t="s">
        <v>15</v>
      </c>
      <c r="D43" s="17">
        <f>F36/F35*100</f>
        <v>18.039952558003172</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98"/>
      <c r="D46" s="98"/>
      <c r="E46" s="98"/>
      <c r="F46" s="98"/>
      <c r="G46" s="98"/>
      <c r="H46" s="98"/>
    </row>
    <row r="47" spans="3:8" s="8" customFormat="1" x14ac:dyDescent="0.15">
      <c r="C47" s="8" t="s">
        <v>17</v>
      </c>
      <c r="D47" s="17">
        <f>SUM(F34,F36,F33)/F35*100</f>
        <v>80.531456975705964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65837</v>
      </c>
      <c r="E26" s="5">
        <v>135594</v>
      </c>
      <c r="F26" s="6">
        <v>69757</v>
      </c>
      <c r="G26" s="2" t="s">
        <v>2</v>
      </c>
    </row>
    <row r="28" spans="2:7" x14ac:dyDescent="0.15">
      <c r="B28" s="7" t="s">
        <v>103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65837</v>
      </c>
      <c r="E32" s="10">
        <v>69757</v>
      </c>
      <c r="F32" s="10">
        <v>135594</v>
      </c>
      <c r="G32" s="11"/>
    </row>
    <row r="33" spans="3:8" s="8" customFormat="1" ht="27" customHeight="1" x14ac:dyDescent="0.15">
      <c r="C33" s="12" t="s">
        <v>20</v>
      </c>
      <c r="D33" s="10">
        <v>9804</v>
      </c>
      <c r="E33" s="10">
        <v>15596</v>
      </c>
      <c r="F33" s="10">
        <v>25400</v>
      </c>
      <c r="G33" s="13">
        <f>F33/F32*100</f>
        <v>18.732392288744339</v>
      </c>
    </row>
    <row r="34" spans="3:8" s="8" customFormat="1" ht="27" x14ac:dyDescent="0.15">
      <c r="C34" s="12" t="s">
        <v>21</v>
      </c>
      <c r="D34" s="10">
        <v>10506</v>
      </c>
      <c r="E34" s="10">
        <v>10994</v>
      </c>
      <c r="F34" s="10">
        <v>21500</v>
      </c>
      <c r="G34" s="13">
        <f>F34/F32*100</f>
        <v>15.856158827086745</v>
      </c>
    </row>
    <row r="35" spans="3:8" s="8" customFormat="1" ht="27" x14ac:dyDescent="0.15">
      <c r="C35" s="12" t="s">
        <v>9</v>
      </c>
      <c r="D35" s="10">
        <v>38613</v>
      </c>
      <c r="E35" s="10">
        <v>36521</v>
      </c>
      <c r="F35" s="10">
        <v>75134</v>
      </c>
      <c r="G35" s="13">
        <f>F35/F32*100</f>
        <v>55.411006386713282</v>
      </c>
    </row>
    <row r="36" spans="3:8" s="8" customFormat="1" ht="27" x14ac:dyDescent="0.15">
      <c r="C36" s="12" t="s">
        <v>10</v>
      </c>
      <c r="D36" s="10">
        <v>6914</v>
      </c>
      <c r="E36" s="10">
        <v>6646</v>
      </c>
      <c r="F36" s="10">
        <v>13560</v>
      </c>
      <c r="G36" s="13">
        <f>F36/F32*100</f>
        <v>10.000442497455641</v>
      </c>
    </row>
    <row r="37" spans="3:8" s="8" customFormat="1" x14ac:dyDescent="0.15">
      <c r="C37" s="14"/>
      <c r="D37" s="15"/>
      <c r="E37" s="15"/>
      <c r="F37" s="15"/>
      <c r="G37" s="16"/>
    </row>
    <row r="38" spans="3:8" s="8" customFormat="1" x14ac:dyDescent="0.15"/>
    <row r="39" spans="3:8" s="8" customFormat="1" x14ac:dyDescent="0.15">
      <c r="C39" s="8" t="s">
        <v>11</v>
      </c>
      <c r="D39" s="17">
        <f>(F33+F34)/F35*100</f>
        <v>62.421806372614263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86"/>
      <c r="D42" s="86"/>
      <c r="E42" s="86"/>
      <c r="F42" s="86"/>
      <c r="G42" s="86"/>
      <c r="H42" s="86"/>
    </row>
    <row r="43" spans="3:8" s="8" customFormat="1" x14ac:dyDescent="0.15">
      <c r="C43" s="8" t="s">
        <v>15</v>
      </c>
      <c r="D43" s="17">
        <f>F36/F35*100</f>
        <v>18.047754678308088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86"/>
      <c r="D46" s="86"/>
      <c r="E46" s="86"/>
      <c r="F46" s="86"/>
      <c r="G46" s="86"/>
      <c r="H46" s="86"/>
    </row>
    <row r="47" spans="3:8" s="8" customFormat="1" x14ac:dyDescent="0.15">
      <c r="C47" s="8" t="s">
        <v>17</v>
      </c>
      <c r="D47" s="17">
        <f>SUM(F34,F36,F33)/F35*100</f>
        <v>80.469561050922351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65899</v>
      </c>
      <c r="E26" s="5">
        <v>135724</v>
      </c>
      <c r="F26" s="6">
        <v>69825</v>
      </c>
      <c r="G26" s="37" t="s">
        <v>2</v>
      </c>
    </row>
    <row r="28" spans="2:7" x14ac:dyDescent="0.15">
      <c r="B28" s="39" t="s">
        <v>102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65899</v>
      </c>
      <c r="E32" s="42">
        <v>69825</v>
      </c>
      <c r="F32" s="42">
        <v>135724</v>
      </c>
      <c r="G32" s="43"/>
    </row>
    <row r="33" spans="3:8" s="40" customFormat="1" ht="27" x14ac:dyDescent="0.15">
      <c r="C33" s="44" t="s">
        <v>20</v>
      </c>
      <c r="D33" s="42">
        <v>9778</v>
      </c>
      <c r="E33" s="42">
        <v>15582</v>
      </c>
      <c r="F33" s="42">
        <v>25360</v>
      </c>
      <c r="G33" s="45">
        <f>F33/F32*100</f>
        <v>18.684978338392622</v>
      </c>
    </row>
    <row r="34" spans="3:8" s="40" customFormat="1" ht="27" x14ac:dyDescent="0.15">
      <c r="C34" s="44" t="s">
        <v>21</v>
      </c>
      <c r="D34" s="42">
        <v>10517</v>
      </c>
      <c r="E34" s="42">
        <v>11017</v>
      </c>
      <c r="F34" s="42">
        <v>21534</v>
      </c>
      <c r="G34" s="45">
        <f>F34/F32*100</f>
        <v>15.866022221567299</v>
      </c>
    </row>
    <row r="35" spans="3:8" s="40" customFormat="1" ht="27" x14ac:dyDescent="0.15">
      <c r="C35" s="44" t="s">
        <v>9</v>
      </c>
      <c r="D35" s="42">
        <v>38660</v>
      </c>
      <c r="E35" s="42">
        <v>36565</v>
      </c>
      <c r="F35" s="42">
        <v>75225</v>
      </c>
      <c r="G35" s="45">
        <f>F35/F32*100</f>
        <v>55.424980106687102</v>
      </c>
    </row>
    <row r="36" spans="3:8" s="40" customFormat="1" ht="27" x14ac:dyDescent="0.15">
      <c r="C36" s="44" t="s">
        <v>10</v>
      </c>
      <c r="D36" s="42">
        <v>6944</v>
      </c>
      <c r="E36" s="42">
        <v>6661</v>
      </c>
      <c r="F36" s="42">
        <v>13605</v>
      </c>
      <c r="G36" s="45">
        <f>F36/F32*100</f>
        <v>10.02401933335298</v>
      </c>
    </row>
    <row r="37" spans="3:8" s="40" customFormat="1" x14ac:dyDescent="0.15">
      <c r="C37" s="46"/>
      <c r="D37" s="47"/>
      <c r="E37" s="47"/>
      <c r="F37" s="47"/>
      <c r="G37" s="48"/>
    </row>
    <row r="38" spans="3:8" s="40" customFormat="1" x14ac:dyDescent="0.15"/>
    <row r="39" spans="3:8" s="40" customFormat="1" x14ac:dyDescent="0.15">
      <c r="C39" s="40" t="s">
        <v>11</v>
      </c>
      <c r="D39" s="49">
        <f>(F33+F34)/F35*100</f>
        <v>62.338318378198743</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85"/>
      <c r="D42" s="85"/>
      <c r="E42" s="85"/>
      <c r="F42" s="85"/>
      <c r="G42" s="85"/>
      <c r="H42" s="85"/>
    </row>
    <row r="43" spans="3:8" s="40" customFormat="1" x14ac:dyDescent="0.15">
      <c r="C43" s="40" t="s">
        <v>15</v>
      </c>
      <c r="D43" s="49">
        <f>F36/F35*100</f>
        <v>18.085742771684945</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85"/>
      <c r="D46" s="85"/>
      <c r="E46" s="85"/>
      <c r="F46" s="85"/>
      <c r="G46" s="85"/>
      <c r="H46" s="85"/>
    </row>
    <row r="47" spans="3:8" s="40" customFormat="1" x14ac:dyDescent="0.15">
      <c r="C47" s="40" t="s">
        <v>17</v>
      </c>
      <c r="D47" s="49">
        <f>SUM(F34,F36,F33)/F35*100</f>
        <v>80.424061149883684</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65930</v>
      </c>
      <c r="E26" s="5">
        <v>135806</v>
      </c>
      <c r="F26" s="6">
        <v>69876</v>
      </c>
      <c r="G26" s="2" t="s">
        <v>2</v>
      </c>
    </row>
    <row r="28" spans="2:7" x14ac:dyDescent="0.15">
      <c r="B28" s="7" t="s">
        <v>101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65930</v>
      </c>
      <c r="E32" s="10">
        <v>69876</v>
      </c>
      <c r="F32" s="10">
        <v>135806</v>
      </c>
      <c r="G32" s="11"/>
    </row>
    <row r="33" spans="3:8" s="8" customFormat="1" ht="27" customHeight="1" x14ac:dyDescent="0.15">
      <c r="C33" s="12" t="s">
        <v>20</v>
      </c>
      <c r="D33" s="10">
        <v>9754</v>
      </c>
      <c r="E33" s="10">
        <v>15558</v>
      </c>
      <c r="F33" s="10">
        <v>25312</v>
      </c>
      <c r="G33" s="13">
        <f>F33/F32*100</f>
        <v>18.638351766490434</v>
      </c>
    </row>
    <row r="34" spans="3:8" s="8" customFormat="1" ht="27" x14ac:dyDescent="0.15">
      <c r="C34" s="12" t="s">
        <v>21</v>
      </c>
      <c r="D34" s="10">
        <v>10527</v>
      </c>
      <c r="E34" s="10">
        <v>11027</v>
      </c>
      <c r="F34" s="10">
        <v>21554</v>
      </c>
      <c r="G34" s="13">
        <f>F34/F32*100</f>
        <v>15.871169167783455</v>
      </c>
    </row>
    <row r="35" spans="3:8" s="8" customFormat="1" ht="27" x14ac:dyDescent="0.15">
      <c r="C35" s="12" t="s">
        <v>9</v>
      </c>
      <c r="D35" s="10">
        <v>38682</v>
      </c>
      <c r="E35" s="10">
        <v>36606</v>
      </c>
      <c r="F35" s="10">
        <v>75288</v>
      </c>
      <c r="G35" s="13">
        <f>F35/F32*100</f>
        <v>55.437904069039654</v>
      </c>
    </row>
    <row r="36" spans="3:8" s="8" customFormat="1" ht="27" x14ac:dyDescent="0.15">
      <c r="C36" s="12" t="s">
        <v>10</v>
      </c>
      <c r="D36" s="10">
        <v>6967</v>
      </c>
      <c r="E36" s="10">
        <v>6685</v>
      </c>
      <c r="F36" s="10">
        <v>13652</v>
      </c>
      <c r="G36" s="13">
        <f>F36/F32*100</f>
        <v>10.052574996686451</v>
      </c>
    </row>
    <row r="37" spans="3:8" s="8" customFormat="1" x14ac:dyDescent="0.15">
      <c r="C37" s="14"/>
      <c r="D37" s="15"/>
      <c r="E37" s="15"/>
      <c r="F37" s="15"/>
      <c r="G37" s="16"/>
    </row>
    <row r="38" spans="3:8" s="8" customFormat="1" x14ac:dyDescent="0.15"/>
    <row r="39" spans="3:8" s="8" customFormat="1" x14ac:dyDescent="0.15">
      <c r="C39" s="8" t="s">
        <v>11</v>
      </c>
      <c r="D39" s="17">
        <f>(F33+F34)/F35*100</f>
        <v>62.248963978323232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84"/>
      <c r="D42" s="84"/>
      <c r="E42" s="84"/>
      <c r="F42" s="84"/>
      <c r="G42" s="84"/>
      <c r="H42" s="84"/>
    </row>
    <row r="43" spans="3:8" s="8" customFormat="1" x14ac:dyDescent="0.15">
      <c r="C43" s="8" t="s">
        <v>15</v>
      </c>
      <c r="D43" s="17">
        <f>F36/F35*100</f>
        <v>18.133035809159495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84"/>
      <c r="D46" s="84"/>
      <c r="E46" s="84"/>
      <c r="F46" s="84"/>
      <c r="G46" s="84"/>
      <c r="H46" s="84"/>
    </row>
    <row r="47" spans="3:8" s="8" customFormat="1" x14ac:dyDescent="0.15">
      <c r="C47" s="8" t="s">
        <v>17</v>
      </c>
      <c r="D47" s="17">
        <f>SUM(F34,F36,F33)/F35*100</f>
        <v>80.381999787482727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66208</v>
      </c>
      <c r="E26" s="5">
        <v>136357</v>
      </c>
      <c r="F26" s="6">
        <v>70149</v>
      </c>
      <c r="G26" s="2" t="s">
        <v>2</v>
      </c>
    </row>
    <row r="28" spans="2:7" x14ac:dyDescent="0.15">
      <c r="B28" s="7" t="s">
        <v>100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66208</v>
      </c>
      <c r="E32" s="10">
        <v>70149</v>
      </c>
      <c r="F32" s="10">
        <v>136357</v>
      </c>
      <c r="G32" s="11"/>
    </row>
    <row r="33" spans="3:8" s="8" customFormat="1" ht="27" customHeight="1" x14ac:dyDescent="0.15">
      <c r="C33" s="12" t="s">
        <v>20</v>
      </c>
      <c r="D33" s="10">
        <v>9706</v>
      </c>
      <c r="E33" s="10">
        <v>15517</v>
      </c>
      <c r="F33" s="10">
        <v>25223</v>
      </c>
      <c r="G33" s="13">
        <f>F33/F32*100</f>
        <v>18.497766891322044</v>
      </c>
    </row>
    <row r="34" spans="3:8" s="8" customFormat="1" ht="27" x14ac:dyDescent="0.15">
      <c r="C34" s="12" t="s">
        <v>21</v>
      </c>
      <c r="D34" s="10">
        <v>10567</v>
      </c>
      <c r="E34" s="10">
        <v>11090</v>
      </c>
      <c r="F34" s="10">
        <v>21657</v>
      </c>
      <c r="G34" s="13">
        <f>F34/F32*100</f>
        <v>15.882572951883658</v>
      </c>
    </row>
    <row r="35" spans="3:8" s="8" customFormat="1" ht="27" x14ac:dyDescent="0.15">
      <c r="C35" s="12" t="s">
        <v>9</v>
      </c>
      <c r="D35" s="10">
        <v>38899</v>
      </c>
      <c r="E35" s="10">
        <v>36815</v>
      </c>
      <c r="F35" s="10">
        <v>75714</v>
      </c>
      <c r="G35" s="13">
        <f>F35/F32*100</f>
        <v>55.526302280044291</v>
      </c>
    </row>
    <row r="36" spans="3:8" s="8" customFormat="1" ht="27" x14ac:dyDescent="0.15">
      <c r="C36" s="12" t="s">
        <v>10</v>
      </c>
      <c r="D36" s="10">
        <v>7036</v>
      </c>
      <c r="E36" s="10">
        <v>6727</v>
      </c>
      <c r="F36" s="10">
        <v>13763</v>
      </c>
      <c r="G36" s="13">
        <f>F36/F32*100</f>
        <v>10.093357876750002</v>
      </c>
    </row>
    <row r="37" spans="3:8" s="8" customFormat="1" x14ac:dyDescent="0.15">
      <c r="C37" s="14"/>
      <c r="D37" s="15"/>
      <c r="E37" s="15"/>
      <c r="F37" s="15"/>
      <c r="G37" s="16"/>
    </row>
    <row r="38" spans="3:8" s="8" customFormat="1" x14ac:dyDescent="0.15"/>
    <row r="39" spans="3:8" s="8" customFormat="1" x14ac:dyDescent="0.15">
      <c r="C39" s="8" t="s">
        <v>11</v>
      </c>
      <c r="D39" s="17">
        <f>(F33+F34)/F35*100</f>
        <v>61.917214781942576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83"/>
      <c r="D42" s="83"/>
      <c r="E42" s="83"/>
      <c r="F42" s="83"/>
      <c r="G42" s="83"/>
      <c r="H42" s="83"/>
    </row>
    <row r="43" spans="3:8" s="8" customFormat="1" x14ac:dyDescent="0.15">
      <c r="C43" s="8" t="s">
        <v>15</v>
      </c>
      <c r="D43" s="17">
        <f>F36/F35*100</f>
        <v>18.177615764587792</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83"/>
      <c r="D46" s="83"/>
      <c r="E46" s="83"/>
      <c r="F46" s="83"/>
      <c r="G46" s="83"/>
      <c r="H46" s="83"/>
    </row>
    <row r="47" spans="3:8" s="8" customFormat="1" x14ac:dyDescent="0.15">
      <c r="C47" s="8" t="s">
        <v>17</v>
      </c>
      <c r="D47" s="17">
        <f>SUM(F34,F36,F33)/F35*100</f>
        <v>80.09483054653036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66347</v>
      </c>
      <c r="E26" s="5">
        <v>136591</v>
      </c>
      <c r="F26" s="6">
        <v>70244</v>
      </c>
      <c r="G26" s="2" t="s">
        <v>2</v>
      </c>
    </row>
    <row r="28" spans="2:7" x14ac:dyDescent="0.15">
      <c r="B28" s="7" t="s">
        <v>99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66347</v>
      </c>
      <c r="E32" s="10">
        <v>70244</v>
      </c>
      <c r="F32" s="10">
        <v>136591</v>
      </c>
      <c r="G32" s="11"/>
    </row>
    <row r="33" spans="3:8" s="8" customFormat="1" ht="27" customHeight="1" x14ac:dyDescent="0.15">
      <c r="C33" s="12" t="s">
        <v>20</v>
      </c>
      <c r="D33" s="10">
        <v>9690</v>
      </c>
      <c r="E33" s="10">
        <v>15463</v>
      </c>
      <c r="F33" s="10">
        <v>25153</v>
      </c>
      <c r="G33" s="13">
        <f>F33/F32*100</f>
        <v>18.414829673990234</v>
      </c>
    </row>
    <row r="34" spans="3:8" s="8" customFormat="1" ht="27" x14ac:dyDescent="0.15">
      <c r="C34" s="12" t="s">
        <v>21</v>
      </c>
      <c r="D34" s="10">
        <v>10610</v>
      </c>
      <c r="E34" s="10">
        <v>11139</v>
      </c>
      <c r="F34" s="10">
        <v>21749</v>
      </c>
      <c r="G34" s="13">
        <f>F34/F32*100</f>
        <v>15.922718187874752</v>
      </c>
    </row>
    <row r="35" spans="3:8" s="8" customFormat="1" ht="27" x14ac:dyDescent="0.15">
      <c r="C35" s="12" t="s">
        <v>9</v>
      </c>
      <c r="D35" s="10">
        <v>38978</v>
      </c>
      <c r="E35" s="10">
        <v>36890</v>
      </c>
      <c r="F35" s="10">
        <v>75868</v>
      </c>
      <c r="G35" s="13">
        <f>F35/F32*100</f>
        <v>55.543923098886459</v>
      </c>
    </row>
    <row r="36" spans="3:8" s="8" customFormat="1" ht="27" x14ac:dyDescent="0.15">
      <c r="C36" s="12" t="s">
        <v>10</v>
      </c>
      <c r="D36" s="10">
        <v>7069</v>
      </c>
      <c r="E36" s="10">
        <v>6752</v>
      </c>
      <c r="F36" s="10">
        <v>13821</v>
      </c>
      <c r="G36" s="13">
        <f>F36/F32*100</f>
        <v>10.118529039248561</v>
      </c>
    </row>
    <row r="37" spans="3:8" s="8" customFormat="1" x14ac:dyDescent="0.15">
      <c r="C37" s="14"/>
      <c r="D37" s="15"/>
      <c r="E37" s="15"/>
      <c r="F37" s="15"/>
      <c r="G37" s="16"/>
    </row>
    <row r="38" spans="3:8" s="8" customFormat="1" x14ac:dyDescent="0.15"/>
    <row r="39" spans="3:8" s="8" customFormat="1" x14ac:dyDescent="0.15">
      <c r="C39" s="8" t="s">
        <v>11</v>
      </c>
      <c r="D39" s="17">
        <f>(F33+F34)/F35*100</f>
        <v>61.820530394896402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82"/>
      <c r="D42" s="82"/>
      <c r="E42" s="82"/>
      <c r="F42" s="82"/>
      <c r="G42" s="82"/>
      <c r="H42" s="82"/>
    </row>
    <row r="43" spans="3:8" s="8" customFormat="1" x14ac:dyDescent="0.15">
      <c r="C43" s="8" t="s">
        <v>15</v>
      </c>
      <c r="D43" s="17">
        <f>F36/F35*100</f>
        <v>18.217166657879474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82"/>
      <c r="D46" s="82"/>
      <c r="E46" s="82"/>
      <c r="F46" s="82"/>
      <c r="G46" s="82"/>
      <c r="H46" s="82"/>
    </row>
    <row r="47" spans="3:8" s="8" customFormat="1" x14ac:dyDescent="0.15">
      <c r="C47" s="8" t="s">
        <v>17</v>
      </c>
      <c r="D47" s="17">
        <f>SUM(F34,F36,F33)/F35*100</f>
        <v>80.037697052775869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66472</v>
      </c>
      <c r="E26" s="5">
        <v>136822</v>
      </c>
      <c r="F26" s="6">
        <v>70350</v>
      </c>
      <c r="G26" s="2" t="s">
        <v>2</v>
      </c>
    </row>
    <row r="28" spans="2:7" x14ac:dyDescent="0.15">
      <c r="B28" s="7" t="s">
        <v>98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66472</v>
      </c>
      <c r="E32" s="10">
        <v>70350</v>
      </c>
      <c r="F32" s="10">
        <v>136822</v>
      </c>
      <c r="G32" s="11"/>
    </row>
    <row r="33" spans="3:8" s="8" customFormat="1" ht="27" customHeight="1" x14ac:dyDescent="0.15">
      <c r="C33" s="12" t="s">
        <v>20</v>
      </c>
      <c r="D33" s="10">
        <v>9669</v>
      </c>
      <c r="E33" s="10">
        <v>15438</v>
      </c>
      <c r="F33" s="10">
        <v>25107</v>
      </c>
      <c r="G33" s="13">
        <f>F33/F32*100</f>
        <v>18.350119132887986</v>
      </c>
    </row>
    <row r="34" spans="3:8" s="8" customFormat="1" ht="27" x14ac:dyDescent="0.15">
      <c r="C34" s="12" t="s">
        <v>21</v>
      </c>
      <c r="D34" s="10">
        <v>10656</v>
      </c>
      <c r="E34" s="10">
        <v>11162</v>
      </c>
      <c r="F34" s="10">
        <v>21818</v>
      </c>
      <c r="G34" s="13">
        <f>F34/F32*100</f>
        <v>15.946265951382088</v>
      </c>
    </row>
    <row r="35" spans="3:8" s="8" customFormat="1" ht="27" x14ac:dyDescent="0.15">
      <c r="C35" s="12" t="s">
        <v>9</v>
      </c>
      <c r="D35" s="10">
        <v>39042</v>
      </c>
      <c r="E35" s="10">
        <v>36981</v>
      </c>
      <c r="F35" s="10">
        <v>76023</v>
      </c>
      <c r="G35" s="13">
        <f>F35/F32*100</f>
        <v>55.563432781277868</v>
      </c>
    </row>
    <row r="36" spans="3:8" s="8" customFormat="1" ht="27" x14ac:dyDescent="0.15">
      <c r="C36" s="12" t="s">
        <v>10</v>
      </c>
      <c r="D36" s="10">
        <v>7105</v>
      </c>
      <c r="E36" s="10">
        <v>6769</v>
      </c>
      <c r="F36" s="10">
        <v>13874</v>
      </c>
      <c r="G36" s="13">
        <f>F36/F32*100</f>
        <v>10.140182134452063</v>
      </c>
    </row>
    <row r="37" spans="3:8" s="8" customFormat="1" x14ac:dyDescent="0.15">
      <c r="C37" s="14"/>
      <c r="D37" s="15"/>
      <c r="E37" s="15"/>
      <c r="F37" s="15"/>
      <c r="G37" s="16"/>
    </row>
    <row r="38" spans="3:8" s="8" customFormat="1" x14ac:dyDescent="0.15"/>
    <row r="39" spans="3:8" s="8" customFormat="1" x14ac:dyDescent="0.15">
      <c r="C39" s="8" t="s">
        <v>11</v>
      </c>
      <c r="D39" s="17">
        <f>(F33+F34)/F35*100</f>
        <v>61.724741196743096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81"/>
      <c r="D42" s="81"/>
      <c r="E42" s="81"/>
      <c r="F42" s="81"/>
      <c r="G42" s="81"/>
      <c r="H42" s="81"/>
    </row>
    <row r="43" spans="3:8" s="8" customFormat="1" x14ac:dyDescent="0.15">
      <c r="C43" s="8" t="s">
        <v>15</v>
      </c>
      <c r="D43" s="17">
        <f>F36/F35*100</f>
        <v>18.249740210199544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81"/>
      <c r="D46" s="81"/>
      <c r="E46" s="81"/>
      <c r="F46" s="81"/>
      <c r="G46" s="81"/>
      <c r="H46" s="81"/>
    </row>
    <row r="47" spans="3:8" s="8" customFormat="1" x14ac:dyDescent="0.15">
      <c r="C47" s="8" t="s">
        <v>17</v>
      </c>
      <c r="D47" s="17">
        <f>SUM(F34,F36,F33)/F35*100</f>
        <v>79.97448140694263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66578</v>
      </c>
      <c r="E26" s="5">
        <v>137027</v>
      </c>
      <c r="F26" s="6">
        <v>70449</v>
      </c>
      <c r="G26" s="2" t="s">
        <v>2</v>
      </c>
    </row>
    <row r="28" spans="2:7" x14ac:dyDescent="0.15">
      <c r="B28" s="7" t="s">
        <v>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66578</v>
      </c>
      <c r="E32" s="10">
        <v>70449</v>
      </c>
      <c r="F32" s="10">
        <v>137027</v>
      </c>
      <c r="G32" s="11"/>
    </row>
    <row r="33" spans="3:8" s="8" customFormat="1" ht="27" customHeight="1" x14ac:dyDescent="0.15">
      <c r="C33" s="12" t="s">
        <v>20</v>
      </c>
      <c r="D33" s="10">
        <v>9659</v>
      </c>
      <c r="E33" s="10">
        <v>15439</v>
      </c>
      <c r="F33" s="10">
        <v>25098</v>
      </c>
      <c r="G33" s="13">
        <f>F33/F32*100</f>
        <v>18.316098287198873</v>
      </c>
    </row>
    <row r="34" spans="3:8" s="8" customFormat="1" ht="27" x14ac:dyDescent="0.15">
      <c r="C34" s="12" t="s">
        <v>21</v>
      </c>
      <c r="D34" s="10">
        <v>10664</v>
      </c>
      <c r="E34" s="10">
        <v>11194</v>
      </c>
      <c r="F34" s="10">
        <v>21858</v>
      </c>
      <c r="G34" s="13">
        <f>F34/F32*100</f>
        <v>15.951600779408437</v>
      </c>
    </row>
    <row r="35" spans="3:8" s="8" customFormat="1" ht="27" x14ac:dyDescent="0.15">
      <c r="C35" s="12" t="s">
        <v>9</v>
      </c>
      <c r="D35" s="10">
        <v>39120</v>
      </c>
      <c r="E35" s="10">
        <v>37032</v>
      </c>
      <c r="F35" s="10">
        <v>76152</v>
      </c>
      <c r="G35" s="13">
        <f>F35/F32*100</f>
        <v>55.574448831252234</v>
      </c>
    </row>
    <row r="36" spans="3:8" s="8" customFormat="1" ht="27" x14ac:dyDescent="0.15">
      <c r="C36" s="12" t="s">
        <v>10</v>
      </c>
      <c r="D36" s="10">
        <v>7135</v>
      </c>
      <c r="E36" s="10">
        <v>6784</v>
      </c>
      <c r="F36" s="10">
        <v>13919</v>
      </c>
      <c r="G36" s="13">
        <f>F36/F32*100</f>
        <v>10.157852102140454</v>
      </c>
    </row>
    <row r="37" spans="3:8" s="8" customFormat="1" x14ac:dyDescent="0.15">
      <c r="C37" s="14"/>
      <c r="D37" s="15"/>
      <c r="E37" s="15"/>
      <c r="F37" s="15"/>
      <c r="G37" s="16"/>
    </row>
    <row r="38" spans="3:8" s="8" customFormat="1" x14ac:dyDescent="0.15"/>
    <row r="39" spans="3:8" s="8" customFormat="1" x14ac:dyDescent="0.15">
      <c r="C39" s="8" t="s">
        <v>11</v>
      </c>
      <c r="D39" s="17">
        <f>(F33+F34)/F35*100</f>
        <v>61.660888748818152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80"/>
      <c r="D42" s="80"/>
      <c r="E42" s="80"/>
      <c r="F42" s="80"/>
      <c r="G42" s="80"/>
      <c r="H42" s="80"/>
    </row>
    <row r="43" spans="3:8" s="8" customFormat="1" x14ac:dyDescent="0.15">
      <c r="C43" s="8" t="s">
        <v>15</v>
      </c>
      <c r="D43" s="17">
        <f>F36/F35*100</f>
        <v>18.2779178485135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80"/>
      <c r="D46" s="80"/>
      <c r="E46" s="80"/>
      <c r="F46" s="80"/>
      <c r="G46" s="80"/>
      <c r="H46" s="80"/>
    </row>
    <row r="47" spans="3:8" s="8" customFormat="1" x14ac:dyDescent="0.15">
      <c r="C47" s="8" t="s">
        <v>17</v>
      </c>
      <c r="D47" s="17">
        <f>SUM(F34,F36,F33)/F35*100</f>
        <v>79.938806597331663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66655</v>
      </c>
      <c r="E26" s="5">
        <v>137184</v>
      </c>
      <c r="F26" s="6">
        <v>70529</v>
      </c>
      <c r="G26" s="2" t="s">
        <v>2</v>
      </c>
    </row>
    <row r="28" spans="2:7" x14ac:dyDescent="0.15">
      <c r="B28" s="7" t="s">
        <v>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66655</v>
      </c>
      <c r="E32" s="10">
        <v>70529</v>
      </c>
      <c r="F32" s="10">
        <v>137184</v>
      </c>
      <c r="G32" s="11"/>
    </row>
    <row r="33" spans="3:8" s="8" customFormat="1" ht="27" customHeight="1" x14ac:dyDescent="0.15">
      <c r="C33" s="12" t="s">
        <v>20</v>
      </c>
      <c r="D33" s="10">
        <v>9621</v>
      </c>
      <c r="E33" s="10">
        <v>15416</v>
      </c>
      <c r="F33" s="10">
        <v>25037</v>
      </c>
      <c r="G33" s="13">
        <f>F33/F32*100</f>
        <v>18.250670632143688</v>
      </c>
    </row>
    <row r="34" spans="3:8" s="8" customFormat="1" ht="27" x14ac:dyDescent="0.15">
      <c r="C34" s="12" t="s">
        <v>21</v>
      </c>
      <c r="D34" s="10">
        <v>10713</v>
      </c>
      <c r="E34" s="10">
        <v>11248</v>
      </c>
      <c r="F34" s="10">
        <v>21961</v>
      </c>
      <c r="G34" s="13">
        <f>F34/F32*100</f>
        <v>16.008426638675065</v>
      </c>
    </row>
    <row r="35" spans="3:8" s="8" customFormat="1" ht="27" x14ac:dyDescent="0.15">
      <c r="C35" s="12" t="s">
        <v>9</v>
      </c>
      <c r="D35" s="10">
        <v>39170</v>
      </c>
      <c r="E35" s="10">
        <v>37061</v>
      </c>
      <c r="F35" s="10">
        <v>76231</v>
      </c>
      <c r="G35" s="13">
        <f>F35/F32*100</f>
        <v>55.568433636575698</v>
      </c>
    </row>
    <row r="36" spans="3:8" s="8" customFormat="1" ht="27" x14ac:dyDescent="0.15">
      <c r="C36" s="12" t="s">
        <v>10</v>
      </c>
      <c r="D36" s="10">
        <v>7151</v>
      </c>
      <c r="E36" s="10">
        <v>6804</v>
      </c>
      <c r="F36" s="10">
        <v>13955</v>
      </c>
      <c r="G36" s="13">
        <f>F36/F32*100</f>
        <v>10.172469092605551</v>
      </c>
    </row>
    <row r="37" spans="3:8" s="8" customFormat="1" x14ac:dyDescent="0.15">
      <c r="C37" s="14"/>
      <c r="D37" s="15"/>
      <c r="E37" s="15"/>
      <c r="F37" s="15"/>
      <c r="G37" s="16"/>
    </row>
    <row r="38" spans="3:8" s="8" customFormat="1" x14ac:dyDescent="0.15"/>
    <row r="39" spans="3:8" s="8" customFormat="1" x14ac:dyDescent="0.15">
      <c r="C39" s="8" t="s">
        <v>11</v>
      </c>
      <c r="D39" s="17">
        <f>(F33+F34)/F35*100</f>
        <v>61.652083797929983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9"/>
      <c r="D42" s="79"/>
      <c r="E42" s="79"/>
      <c r="F42" s="79"/>
      <c r="G42" s="79"/>
      <c r="H42" s="79"/>
    </row>
    <row r="43" spans="3:8" s="8" customFormat="1" x14ac:dyDescent="0.15">
      <c r="C43" s="8" t="s">
        <v>15</v>
      </c>
      <c r="D43" s="17">
        <f>F36/F35*100</f>
        <v>18.30620088940195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9"/>
      <c r="D46" s="79"/>
      <c r="E46" s="79"/>
      <c r="F46" s="79"/>
      <c r="G46" s="79"/>
      <c r="H46" s="79"/>
    </row>
    <row r="47" spans="3:8" s="8" customFormat="1" x14ac:dyDescent="0.15">
      <c r="C47" s="8" t="s">
        <v>17</v>
      </c>
      <c r="D47" s="17">
        <f>SUM(F34,F36,F33)/F35*100</f>
        <v>79.958284687331926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66703</v>
      </c>
      <c r="E26" s="5">
        <v>137305</v>
      </c>
      <c r="F26" s="6">
        <v>70602</v>
      </c>
      <c r="G26" s="2" t="s">
        <v>2</v>
      </c>
    </row>
    <row r="28" spans="2:7" x14ac:dyDescent="0.15">
      <c r="B28" s="7" t="s">
        <v>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66703</v>
      </c>
      <c r="E32" s="10">
        <v>70602</v>
      </c>
      <c r="F32" s="10">
        <v>137305</v>
      </c>
      <c r="G32" s="11"/>
    </row>
    <row r="33" spans="3:8" s="8" customFormat="1" ht="27" customHeight="1" x14ac:dyDescent="0.15">
      <c r="C33" s="12" t="s">
        <v>20</v>
      </c>
      <c r="D33" s="10">
        <v>9577</v>
      </c>
      <c r="E33" s="10">
        <v>15365</v>
      </c>
      <c r="F33" s="10">
        <v>24942</v>
      </c>
      <c r="G33" s="13">
        <f>F33/F32*100</f>
        <v>18.165398201085175</v>
      </c>
    </row>
    <row r="34" spans="3:8" s="8" customFormat="1" ht="27" x14ac:dyDescent="0.15">
      <c r="C34" s="12" t="s">
        <v>21</v>
      </c>
      <c r="D34" s="10">
        <v>10747</v>
      </c>
      <c r="E34" s="10">
        <v>11310</v>
      </c>
      <c r="F34" s="10">
        <v>22057</v>
      </c>
      <c r="G34" s="13">
        <f>F34/F32*100</f>
        <v>16.064236553657913</v>
      </c>
    </row>
    <row r="35" spans="3:8" s="8" customFormat="1" ht="27" x14ac:dyDescent="0.15">
      <c r="C35" s="12" t="s">
        <v>9</v>
      </c>
      <c r="D35" s="10">
        <v>39222</v>
      </c>
      <c r="E35" s="10">
        <v>37119</v>
      </c>
      <c r="F35" s="10">
        <v>76341</v>
      </c>
      <c r="G35" s="13">
        <f>F35/F32*100</f>
        <v>55.599577582753724</v>
      </c>
    </row>
    <row r="36" spans="3:8" s="8" customFormat="1" ht="27" x14ac:dyDescent="0.15">
      <c r="C36" s="12" t="s">
        <v>10</v>
      </c>
      <c r="D36" s="10">
        <v>7157</v>
      </c>
      <c r="E36" s="10">
        <v>6808</v>
      </c>
      <c r="F36" s="10">
        <v>13965</v>
      </c>
      <c r="G36" s="13">
        <f>F36/F32*100</f>
        <v>10.170787662503185</v>
      </c>
    </row>
    <row r="37" spans="3:8" s="8" customFormat="1" x14ac:dyDescent="0.15">
      <c r="C37" s="14"/>
      <c r="D37" s="15"/>
      <c r="E37" s="15"/>
      <c r="F37" s="15"/>
      <c r="G37" s="16"/>
    </row>
    <row r="38" spans="3:8" s="8" customFormat="1" x14ac:dyDescent="0.15"/>
    <row r="39" spans="3:8" s="8" customFormat="1" x14ac:dyDescent="0.15">
      <c r="C39" s="8" t="s">
        <v>11</v>
      </c>
      <c r="D39" s="17">
        <f>(F33+F34)/F35*100</f>
        <v>61.564559018089881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8"/>
      <c r="D42" s="78"/>
      <c r="E42" s="78"/>
      <c r="F42" s="78"/>
      <c r="G42" s="78"/>
      <c r="H42" s="78"/>
    </row>
    <row r="43" spans="3:8" s="8" customFormat="1" x14ac:dyDescent="0.15">
      <c r="C43" s="8" t="s">
        <v>15</v>
      </c>
      <c r="D43" s="17">
        <f>F36/F35*100</f>
        <v>18.292922544897237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8"/>
      <c r="D46" s="78"/>
      <c r="E46" s="78"/>
      <c r="F46" s="78"/>
      <c r="G46" s="78"/>
      <c r="H46" s="78"/>
    </row>
    <row r="47" spans="3:8" s="8" customFormat="1" x14ac:dyDescent="0.15">
      <c r="C47" s="8" t="s">
        <v>17</v>
      </c>
      <c r="D47" s="17">
        <f>SUM(F34,F36,F33)/F35*100</f>
        <v>79.857481562987118</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66728</v>
      </c>
      <c r="E26" s="5">
        <v>137392</v>
      </c>
      <c r="F26" s="6">
        <v>70664</v>
      </c>
      <c r="G26" s="2" t="s">
        <v>2</v>
      </c>
    </row>
    <row r="28" spans="2:7" x14ac:dyDescent="0.15">
      <c r="B28" s="7" t="s">
        <v>94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66728</v>
      </c>
      <c r="E32" s="10">
        <v>70664</v>
      </c>
      <c r="F32" s="10">
        <v>137392</v>
      </c>
      <c r="G32" s="11"/>
    </row>
    <row r="33" spans="3:8" s="8" customFormat="1" ht="27" customHeight="1" x14ac:dyDescent="0.15">
      <c r="C33" s="12" t="s">
        <v>20</v>
      </c>
      <c r="D33" s="10">
        <v>9510</v>
      </c>
      <c r="E33" s="10">
        <v>15337</v>
      </c>
      <c r="F33" s="10">
        <v>24847</v>
      </c>
      <c r="G33" s="13">
        <f>F33/F32*100</f>
        <v>18.084750203796439</v>
      </c>
    </row>
    <row r="34" spans="3:8" s="8" customFormat="1" ht="27" x14ac:dyDescent="0.15">
      <c r="C34" s="12" t="s">
        <v>21</v>
      </c>
      <c r="D34" s="10">
        <v>10825</v>
      </c>
      <c r="E34" s="10">
        <v>11356</v>
      </c>
      <c r="F34" s="10">
        <v>22181</v>
      </c>
      <c r="G34" s="13">
        <f>F34/F32*100</f>
        <v>16.144316990800046</v>
      </c>
    </row>
    <row r="35" spans="3:8" s="8" customFormat="1" ht="27" x14ac:dyDescent="0.15">
      <c r="C35" s="12" t="s">
        <v>9</v>
      </c>
      <c r="D35" s="10">
        <v>39217</v>
      </c>
      <c r="E35" s="10">
        <v>37138</v>
      </c>
      <c r="F35" s="10">
        <v>76355</v>
      </c>
      <c r="G35" s="13">
        <f>F35/F32*100</f>
        <v>55.574560381972745</v>
      </c>
    </row>
    <row r="36" spans="3:8" s="8" customFormat="1" ht="27" x14ac:dyDescent="0.15">
      <c r="C36" s="12" t="s">
        <v>10</v>
      </c>
      <c r="D36" s="10">
        <v>7176</v>
      </c>
      <c r="E36" s="10">
        <v>6833</v>
      </c>
      <c r="F36" s="10">
        <v>14009</v>
      </c>
      <c r="G36" s="13">
        <f>F36/F32*100</f>
        <v>10.196372423430768</v>
      </c>
    </row>
    <row r="37" spans="3:8" s="8" customFormat="1" x14ac:dyDescent="0.15">
      <c r="C37" s="14"/>
      <c r="D37" s="15"/>
      <c r="E37" s="15"/>
      <c r="F37" s="15"/>
      <c r="G37" s="16"/>
    </row>
    <row r="38" spans="3:8" s="8" customFormat="1" x14ac:dyDescent="0.15"/>
    <row r="39" spans="3:8" s="8" customFormat="1" x14ac:dyDescent="0.15">
      <c r="C39" s="8" t="s">
        <v>11</v>
      </c>
      <c r="D39" s="17">
        <f>(F33+F34)/F35*100</f>
        <v>61.591251391526427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7"/>
      <c r="D42" s="77"/>
      <c r="E42" s="77"/>
      <c r="F42" s="77"/>
      <c r="G42" s="77"/>
      <c r="H42" s="77"/>
    </row>
    <row r="43" spans="3:8" s="8" customFormat="1" x14ac:dyDescent="0.15">
      <c r="C43" s="8" t="s">
        <v>15</v>
      </c>
      <c r="D43" s="17">
        <f>F36/F35*100</f>
        <v>18.347194027896013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7"/>
      <c r="D46" s="77"/>
      <c r="E46" s="77"/>
      <c r="F46" s="77"/>
      <c r="G46" s="77"/>
      <c r="H46" s="77"/>
    </row>
    <row r="47" spans="3:8" s="8" customFormat="1" x14ac:dyDescent="0.15">
      <c r="C47" s="8" t="s">
        <v>17</v>
      </c>
      <c r="D47" s="17">
        <f>SUM(F34,F36,F33)/F35*100</f>
        <v>79.938445419422436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66808</v>
      </c>
      <c r="E26" s="5">
        <v>137546</v>
      </c>
      <c r="F26" s="6">
        <v>70738</v>
      </c>
      <c r="G26" s="2" t="s">
        <v>2</v>
      </c>
    </row>
    <row r="28" spans="2:7" x14ac:dyDescent="0.15">
      <c r="B28" s="7" t="s">
        <v>93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66808</v>
      </c>
      <c r="E32" s="10">
        <v>70738</v>
      </c>
      <c r="F32" s="10">
        <v>137546</v>
      </c>
      <c r="G32" s="11"/>
    </row>
    <row r="33" spans="3:8" s="8" customFormat="1" ht="27" customHeight="1" x14ac:dyDescent="0.15">
      <c r="C33" s="12" t="s">
        <v>20</v>
      </c>
      <c r="D33" s="10">
        <v>9480</v>
      </c>
      <c r="E33" s="10">
        <v>15321</v>
      </c>
      <c r="F33" s="10">
        <v>24801</v>
      </c>
      <c r="G33" s="13">
        <f>F33/F32*100</f>
        <v>18.03105870036206</v>
      </c>
    </row>
    <row r="34" spans="3:8" s="8" customFormat="1" ht="27" x14ac:dyDescent="0.15">
      <c r="C34" s="12" t="s">
        <v>21</v>
      </c>
      <c r="D34" s="10">
        <v>10870</v>
      </c>
      <c r="E34" s="10">
        <v>11385</v>
      </c>
      <c r="F34" s="10">
        <v>22255</v>
      </c>
      <c r="G34" s="13">
        <f>F34/F32*100</f>
        <v>16.180041586087562</v>
      </c>
    </row>
    <row r="35" spans="3:8" s="8" customFormat="1" ht="27" x14ac:dyDescent="0.15">
      <c r="C35" s="12" t="s">
        <v>9</v>
      </c>
      <c r="D35" s="10">
        <v>39264</v>
      </c>
      <c r="E35" s="10">
        <v>37184</v>
      </c>
      <c r="F35" s="10">
        <v>76448</v>
      </c>
      <c r="G35" s="13">
        <f>F35/F32*100</f>
        <v>55.579951434429212</v>
      </c>
    </row>
    <row r="36" spans="3:8" s="8" customFormat="1" ht="27" x14ac:dyDescent="0.15">
      <c r="C36" s="12" t="s">
        <v>10</v>
      </c>
      <c r="D36" s="10">
        <v>7194</v>
      </c>
      <c r="E36" s="10">
        <v>6848</v>
      </c>
      <c r="F36" s="10">
        <v>14042</v>
      </c>
      <c r="G36" s="13">
        <f>F36/F32*100</f>
        <v>10.208948279121167</v>
      </c>
    </row>
    <row r="37" spans="3:8" s="8" customFormat="1" x14ac:dyDescent="0.15">
      <c r="C37" s="14"/>
      <c r="D37" s="15"/>
      <c r="E37" s="15"/>
      <c r="F37" s="15"/>
      <c r="G37" s="16"/>
    </row>
    <row r="38" spans="3:8" s="8" customFormat="1" x14ac:dyDescent="0.15"/>
    <row r="39" spans="3:8" s="8" customFormat="1" x14ac:dyDescent="0.15">
      <c r="C39" s="8" t="s">
        <v>11</v>
      </c>
      <c r="D39" s="17">
        <f>(F33+F34)/F35*100</f>
        <v>61.552951025533694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6"/>
      <c r="D42" s="76"/>
      <c r="E42" s="76"/>
      <c r="F42" s="76"/>
      <c r="G42" s="76"/>
      <c r="H42" s="76"/>
    </row>
    <row r="43" spans="3:8" s="8" customFormat="1" x14ac:dyDescent="0.15">
      <c r="C43" s="8" t="s">
        <v>15</v>
      </c>
      <c r="D43" s="17">
        <f>F36/F35*100</f>
        <v>18.368041021347846</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6"/>
      <c r="D46" s="76"/>
      <c r="E46" s="76"/>
      <c r="F46" s="76"/>
      <c r="G46" s="76"/>
      <c r="H46" s="76"/>
    </row>
    <row r="47" spans="3:8" s="8" customFormat="1" x14ac:dyDescent="0.15">
      <c r="C47" s="8" t="s">
        <v>17</v>
      </c>
      <c r="D47" s="17">
        <f>SUM(F34,F36,F33)/F35*100</f>
        <v>79.920992046881551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66842</v>
      </c>
      <c r="E26" s="5">
        <v>137597</v>
      </c>
      <c r="F26" s="6">
        <v>70755</v>
      </c>
      <c r="G26" s="2" t="s">
        <v>2</v>
      </c>
    </row>
    <row r="28" spans="2:7" x14ac:dyDescent="0.15">
      <c r="B28" s="7" t="s">
        <v>92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66842</v>
      </c>
      <c r="E32" s="10">
        <v>70755</v>
      </c>
      <c r="F32" s="10">
        <v>137597</v>
      </c>
      <c r="G32" s="11"/>
    </row>
    <row r="33" spans="3:8" s="8" customFormat="1" ht="27" customHeight="1" x14ac:dyDescent="0.15">
      <c r="C33" s="12" t="s">
        <v>20</v>
      </c>
      <c r="D33" s="10">
        <v>9432</v>
      </c>
      <c r="E33" s="10">
        <v>15265</v>
      </c>
      <c r="F33" s="10">
        <v>24697</v>
      </c>
      <c r="G33" s="13">
        <f>F33/F32*100</f>
        <v>17.948792488208319</v>
      </c>
    </row>
    <row r="34" spans="3:8" s="8" customFormat="1" ht="27" x14ac:dyDescent="0.15">
      <c r="C34" s="12" t="s">
        <v>21</v>
      </c>
      <c r="D34" s="10">
        <v>10893</v>
      </c>
      <c r="E34" s="10">
        <v>11410</v>
      </c>
      <c r="F34" s="10">
        <v>22303</v>
      </c>
      <c r="G34" s="13">
        <f>F34/F32*100</f>
        <v>16.208928973742161</v>
      </c>
    </row>
    <row r="35" spans="3:8" s="8" customFormat="1" ht="27" x14ac:dyDescent="0.15">
      <c r="C35" s="12" t="s">
        <v>9</v>
      </c>
      <c r="D35" s="10">
        <v>39299</v>
      </c>
      <c r="E35" s="10">
        <v>37197</v>
      </c>
      <c r="F35" s="10">
        <v>76496</v>
      </c>
      <c r="G35" s="13">
        <f>F35/F32*100</f>
        <v>55.594235339433276</v>
      </c>
    </row>
    <row r="36" spans="3:8" s="8" customFormat="1" ht="27" x14ac:dyDescent="0.15">
      <c r="C36" s="12" t="s">
        <v>10</v>
      </c>
      <c r="D36" s="10">
        <v>7218</v>
      </c>
      <c r="E36" s="10">
        <v>6883</v>
      </c>
      <c r="F36" s="10">
        <v>14101</v>
      </c>
      <c r="G36" s="13">
        <f>F36/F32*100</f>
        <v>10.24804319861625</v>
      </c>
    </row>
    <row r="37" spans="3:8" s="8" customFormat="1" x14ac:dyDescent="0.15">
      <c r="C37" s="14"/>
      <c r="D37" s="15"/>
      <c r="E37" s="15"/>
      <c r="F37" s="15"/>
      <c r="G37" s="16"/>
    </row>
    <row r="38" spans="3:8" s="8" customFormat="1" x14ac:dyDescent="0.15"/>
    <row r="39" spans="3:8" s="8" customFormat="1" x14ac:dyDescent="0.15">
      <c r="C39" s="8" t="s">
        <v>11</v>
      </c>
      <c r="D39" s="17">
        <f>(F33+F34)/F35*100</f>
        <v>61.441121104371469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5"/>
      <c r="D42" s="75"/>
      <c r="E42" s="75"/>
      <c r="F42" s="75"/>
      <c r="G42" s="75"/>
      <c r="H42" s="75"/>
    </row>
    <row r="43" spans="3:8" s="8" customFormat="1" x14ac:dyDescent="0.15">
      <c r="C43" s="8" t="s">
        <v>15</v>
      </c>
      <c r="D43" s="17">
        <f>F36/F35*100</f>
        <v>18.433643589207279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5"/>
      <c r="D46" s="75"/>
      <c r="E46" s="75"/>
      <c r="F46" s="75"/>
      <c r="G46" s="75"/>
      <c r="H46" s="75"/>
    </row>
    <row r="47" spans="3:8" s="8" customFormat="1" x14ac:dyDescent="0.15">
      <c r="C47" s="8" t="s">
        <v>17</v>
      </c>
      <c r="D47" s="17">
        <f>SUM(F34,F36,F33)/F35*100</f>
        <v>79.874764693578754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66881</v>
      </c>
      <c r="E26" s="5">
        <v>137644</v>
      </c>
      <c r="F26" s="6">
        <v>70763</v>
      </c>
      <c r="G26" s="2" t="s">
        <v>2</v>
      </c>
    </row>
    <row r="28" spans="2:7" x14ac:dyDescent="0.15">
      <c r="B28" s="7" t="s">
        <v>91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66881</v>
      </c>
      <c r="E32" s="10">
        <v>70763</v>
      </c>
      <c r="F32" s="10">
        <v>137644</v>
      </c>
      <c r="G32" s="11"/>
    </row>
    <row r="33" spans="3:8" s="8" customFormat="1" ht="27" customHeight="1" x14ac:dyDescent="0.15">
      <c r="C33" s="12" t="s">
        <v>20</v>
      </c>
      <c r="D33" s="10">
        <v>9403</v>
      </c>
      <c r="E33" s="10">
        <v>15237</v>
      </c>
      <c r="F33" s="10">
        <v>24640</v>
      </c>
      <c r="G33" s="13">
        <f>F33/F32*100</f>
        <v>17.901252506465955</v>
      </c>
    </row>
    <row r="34" spans="3:8" s="8" customFormat="1" ht="27" x14ac:dyDescent="0.15">
      <c r="C34" s="12" t="s">
        <v>21</v>
      </c>
      <c r="D34" s="10">
        <v>10919</v>
      </c>
      <c r="E34" s="10">
        <v>11442</v>
      </c>
      <c r="F34" s="10">
        <v>22361</v>
      </c>
      <c r="G34" s="13">
        <f>F34/F32*100</f>
        <v>16.245531951992096</v>
      </c>
    </row>
    <row r="35" spans="3:8" s="8" customFormat="1" ht="27" x14ac:dyDescent="0.15">
      <c r="C35" s="12" t="s">
        <v>9</v>
      </c>
      <c r="D35" s="10">
        <v>39325</v>
      </c>
      <c r="E35" s="10">
        <v>37171</v>
      </c>
      <c r="F35" s="10">
        <v>76496</v>
      </c>
      <c r="G35" s="13">
        <f>F35/F32*100</f>
        <v>55.575252099619313</v>
      </c>
    </row>
    <row r="36" spans="3:8" s="8" customFormat="1" ht="27" x14ac:dyDescent="0.15">
      <c r="C36" s="12" t="s">
        <v>10</v>
      </c>
      <c r="D36" s="10">
        <v>7234</v>
      </c>
      <c r="E36" s="10">
        <v>6913</v>
      </c>
      <c r="F36" s="10">
        <v>14147</v>
      </c>
      <c r="G36" s="13">
        <f>F36/F32*100</f>
        <v>10.27796344192264</v>
      </c>
    </row>
    <row r="37" spans="3:8" s="8" customFormat="1" x14ac:dyDescent="0.15">
      <c r="C37" s="14"/>
      <c r="D37" s="15"/>
      <c r="E37" s="15"/>
      <c r="F37" s="15"/>
      <c r="G37" s="16"/>
    </row>
    <row r="38" spans="3:8" s="8" customFormat="1" x14ac:dyDescent="0.15"/>
    <row r="39" spans="3:8" s="8" customFormat="1" x14ac:dyDescent="0.15">
      <c r="C39" s="8" t="s">
        <v>11</v>
      </c>
      <c r="D39" s="17">
        <f>(F33+F34)/F35*100</f>
        <v>61.442428362267307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4"/>
      <c r="D42" s="74"/>
      <c r="E42" s="74"/>
      <c r="F42" s="74"/>
      <c r="G42" s="74"/>
      <c r="H42" s="74"/>
    </row>
    <row r="43" spans="3:8" s="8" customFormat="1" x14ac:dyDescent="0.15">
      <c r="C43" s="8" t="s">
        <v>15</v>
      </c>
      <c r="D43" s="17">
        <f>F36/F35*100</f>
        <v>18.493777452415813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4"/>
      <c r="D46" s="74"/>
      <c r="E46" s="74"/>
      <c r="F46" s="74"/>
      <c r="G46" s="74"/>
      <c r="H46" s="74"/>
    </row>
    <row r="47" spans="3:8" s="8" customFormat="1" x14ac:dyDescent="0.15">
      <c r="C47" s="8" t="s">
        <v>17</v>
      </c>
      <c r="D47" s="17">
        <f>SUM(F34,F36,F33)/F35*100</f>
        <v>79.93620581468312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66934</v>
      </c>
      <c r="E26" s="5">
        <v>137745</v>
      </c>
      <c r="F26" s="6">
        <v>70811</v>
      </c>
      <c r="G26" s="2" t="s">
        <v>2</v>
      </c>
    </row>
    <row r="28" spans="2:7" x14ac:dyDescent="0.15">
      <c r="B28" s="7" t="s">
        <v>90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66934</v>
      </c>
      <c r="E32" s="10">
        <v>70811</v>
      </c>
      <c r="F32" s="10">
        <v>137745</v>
      </c>
      <c r="G32" s="11"/>
    </row>
    <row r="33" spans="3:8" s="8" customFormat="1" ht="27" customHeight="1" x14ac:dyDescent="0.15">
      <c r="C33" s="12" t="s">
        <v>20</v>
      </c>
      <c r="D33" s="10">
        <v>9394</v>
      </c>
      <c r="E33" s="10">
        <v>15229</v>
      </c>
      <c r="F33" s="10">
        <v>24623</v>
      </c>
      <c r="G33" s="13">
        <f>F33/F32*100</f>
        <v>17.875784964971505</v>
      </c>
    </row>
    <row r="34" spans="3:8" s="8" customFormat="1" ht="27" x14ac:dyDescent="0.15">
      <c r="C34" s="12" t="s">
        <v>21</v>
      </c>
      <c r="D34" s="10">
        <v>10930</v>
      </c>
      <c r="E34" s="10">
        <v>11478</v>
      </c>
      <c r="F34" s="10">
        <v>22408</v>
      </c>
      <c r="G34" s="13">
        <f>F34/F32*100</f>
        <v>16.267741115829974</v>
      </c>
    </row>
    <row r="35" spans="3:8" s="8" customFormat="1" ht="27" x14ac:dyDescent="0.15">
      <c r="C35" s="12" t="s">
        <v>9</v>
      </c>
      <c r="D35" s="10">
        <v>39347</v>
      </c>
      <c r="E35" s="10">
        <v>37177</v>
      </c>
      <c r="F35" s="10">
        <v>76524</v>
      </c>
      <c r="G35" s="13">
        <f>F35/F32*100</f>
        <v>55.554829576391164</v>
      </c>
    </row>
    <row r="36" spans="3:8" s="8" customFormat="1" ht="27" x14ac:dyDescent="0.15">
      <c r="C36" s="12" t="s">
        <v>10</v>
      </c>
      <c r="D36" s="10">
        <v>7263</v>
      </c>
      <c r="E36" s="10">
        <v>6927</v>
      </c>
      <c r="F36" s="10">
        <v>14190</v>
      </c>
      <c r="G36" s="13">
        <f>F36/F32*100</f>
        <v>10.301644342807363</v>
      </c>
    </row>
    <row r="37" spans="3:8" s="8" customFormat="1" x14ac:dyDescent="0.15">
      <c r="C37" s="14"/>
      <c r="D37" s="15"/>
      <c r="E37" s="15"/>
      <c r="F37" s="15"/>
      <c r="G37" s="16"/>
    </row>
    <row r="38" spans="3:8" s="8" customFormat="1" x14ac:dyDescent="0.15"/>
    <row r="39" spans="3:8" s="8" customFormat="1" x14ac:dyDescent="0.15">
      <c r="C39" s="8" t="s">
        <v>11</v>
      </c>
      <c r="D39" s="17">
        <f>(F33+F34)/F35*100</f>
        <v>61.459150070566096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3"/>
      <c r="D42" s="73"/>
      <c r="E42" s="73"/>
      <c r="F42" s="73"/>
      <c r="G42" s="73"/>
      <c r="H42" s="73"/>
    </row>
    <row r="43" spans="3:8" s="8" customFormat="1" x14ac:dyDescent="0.15">
      <c r="C43" s="8" t="s">
        <v>15</v>
      </c>
      <c r="D43" s="17">
        <f>F36/F35*100</f>
        <v>18.543202132664263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3"/>
      <c r="D46" s="73"/>
      <c r="E46" s="73"/>
      <c r="F46" s="73"/>
      <c r="G46" s="73"/>
      <c r="H46" s="73"/>
    </row>
    <row r="47" spans="3:8" s="8" customFormat="1" x14ac:dyDescent="0.15">
      <c r="C47" s="8" t="s">
        <v>17</v>
      </c>
      <c r="D47" s="17">
        <f>SUM(F34,F36,F33)/F35*100</f>
        <v>80.002352203230359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66982</v>
      </c>
      <c r="E26" s="5">
        <v>137868</v>
      </c>
      <c r="F26" s="6">
        <v>70886</v>
      </c>
      <c r="G26" s="2" t="s">
        <v>2</v>
      </c>
    </row>
    <row r="28" spans="2:7" x14ac:dyDescent="0.15">
      <c r="B28" s="7" t="s">
        <v>89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66982</v>
      </c>
      <c r="E32" s="10">
        <v>70886</v>
      </c>
      <c r="F32" s="10">
        <v>137868</v>
      </c>
      <c r="G32" s="11"/>
    </row>
    <row r="33" spans="3:8" s="8" customFormat="1" ht="27" customHeight="1" x14ac:dyDescent="0.15">
      <c r="C33" s="12" t="s">
        <v>20</v>
      </c>
      <c r="D33" s="10">
        <v>9379</v>
      </c>
      <c r="E33" s="10">
        <v>15199</v>
      </c>
      <c r="F33" s="10">
        <v>24578</v>
      </c>
      <c r="G33" s="13">
        <f>F33/F32*100</f>
        <v>17.827197029042271</v>
      </c>
    </row>
    <row r="34" spans="3:8" s="8" customFormat="1" ht="27" x14ac:dyDescent="0.15">
      <c r="C34" s="12" t="s">
        <v>21</v>
      </c>
      <c r="D34" s="10">
        <v>10933</v>
      </c>
      <c r="E34" s="10">
        <v>11495</v>
      </c>
      <c r="F34" s="10">
        <v>22428</v>
      </c>
      <c r="G34" s="13">
        <f>F34/F32*100</f>
        <v>16.267734354600051</v>
      </c>
    </row>
    <row r="35" spans="3:8" s="8" customFormat="1" ht="27" x14ac:dyDescent="0.15">
      <c r="C35" s="12" t="s">
        <v>9</v>
      </c>
      <c r="D35" s="10">
        <v>39376</v>
      </c>
      <c r="E35" s="10">
        <v>37240</v>
      </c>
      <c r="F35" s="10">
        <v>76616</v>
      </c>
      <c r="G35" s="13">
        <f>F35/F32*100</f>
        <v>55.571996402355872</v>
      </c>
    </row>
    <row r="36" spans="3:8" s="8" customFormat="1" ht="27" x14ac:dyDescent="0.15">
      <c r="C36" s="12" t="s">
        <v>10</v>
      </c>
      <c r="D36" s="10">
        <v>7294</v>
      </c>
      <c r="E36" s="10">
        <v>6952</v>
      </c>
      <c r="F36" s="10">
        <v>14246</v>
      </c>
      <c r="G36" s="13">
        <f>F36/F32*100</f>
        <v>10.333072214001799</v>
      </c>
    </row>
    <row r="37" spans="3:8" s="8" customFormat="1" x14ac:dyDescent="0.15">
      <c r="C37" s="14"/>
      <c r="D37" s="15"/>
      <c r="E37" s="15"/>
      <c r="F37" s="15"/>
      <c r="G37" s="16"/>
    </row>
    <row r="38" spans="3:8" s="8" customFormat="1" x14ac:dyDescent="0.15"/>
    <row r="39" spans="3:8" s="8" customFormat="1" x14ac:dyDescent="0.15">
      <c r="C39" s="8" t="s">
        <v>11</v>
      </c>
      <c r="D39" s="17">
        <f>(F33+F34)/F35*100</f>
        <v>61.35272005847343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2"/>
      <c r="D42" s="72"/>
      <c r="E42" s="72"/>
      <c r="F42" s="72"/>
      <c r="G42" s="72"/>
      <c r="H42" s="72"/>
    </row>
    <row r="43" spans="3:8" s="8" customFormat="1" x14ac:dyDescent="0.15">
      <c r="C43" s="8" t="s">
        <v>15</v>
      </c>
      <c r="D43" s="17">
        <f>F36/F35*100</f>
        <v>18.594027357209981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2"/>
      <c r="D46" s="72"/>
      <c r="E46" s="72"/>
      <c r="F46" s="72"/>
      <c r="G46" s="72"/>
      <c r="H46" s="72"/>
    </row>
    <row r="47" spans="3:8" s="8" customFormat="1" x14ac:dyDescent="0.15">
      <c r="C47" s="8" t="s">
        <v>17</v>
      </c>
      <c r="D47" s="17">
        <f>SUM(F34,F36,F33)/F35*100</f>
        <v>79.946747415683404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67237</v>
      </c>
      <c r="E26" s="5">
        <v>138348</v>
      </c>
      <c r="F26" s="6">
        <v>71111</v>
      </c>
      <c r="G26" s="2" t="s">
        <v>2</v>
      </c>
    </row>
    <row r="28" spans="2:7" x14ac:dyDescent="0.15">
      <c r="B28" s="7" t="s">
        <v>88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67237</v>
      </c>
      <c r="E32" s="10">
        <v>71111</v>
      </c>
      <c r="F32" s="10">
        <v>138348</v>
      </c>
      <c r="G32" s="11"/>
    </row>
    <row r="33" spans="3:8" s="8" customFormat="1" ht="27" customHeight="1" x14ac:dyDescent="0.15">
      <c r="C33" s="12" t="s">
        <v>20</v>
      </c>
      <c r="D33" s="10">
        <v>9364</v>
      </c>
      <c r="E33" s="10">
        <v>15151</v>
      </c>
      <c r="F33" s="10">
        <v>24515</v>
      </c>
      <c r="G33" s="13">
        <f>F33/F32*100</f>
        <v>17.719808020354471</v>
      </c>
    </row>
    <row r="34" spans="3:8" s="8" customFormat="1" ht="27" x14ac:dyDescent="0.15">
      <c r="C34" s="12" t="s">
        <v>21</v>
      </c>
      <c r="D34" s="10">
        <v>10945</v>
      </c>
      <c r="E34" s="10">
        <v>11567</v>
      </c>
      <c r="F34" s="10">
        <v>22512</v>
      </c>
      <c r="G34" s="13">
        <f>F34/F32*100</f>
        <v>16.272009714632667</v>
      </c>
    </row>
    <row r="35" spans="3:8" s="8" customFormat="1" ht="27" x14ac:dyDescent="0.15">
      <c r="C35" s="12" t="s">
        <v>9</v>
      </c>
      <c r="D35" s="10">
        <v>39595</v>
      </c>
      <c r="E35" s="10">
        <v>37423</v>
      </c>
      <c r="F35" s="10">
        <v>77018</v>
      </c>
      <c r="G35" s="13">
        <f>F35/F32*100</f>
        <v>55.669760314569061</v>
      </c>
    </row>
    <row r="36" spans="3:8" s="8" customFormat="1" ht="27" x14ac:dyDescent="0.15">
      <c r="C36" s="12" t="s">
        <v>10</v>
      </c>
      <c r="D36" s="10">
        <v>7333</v>
      </c>
      <c r="E36" s="10">
        <v>6970</v>
      </c>
      <c r="F36" s="10">
        <v>14303</v>
      </c>
      <c r="G36" s="13">
        <f>F36/F32*100</f>
        <v>10.338421950443809</v>
      </c>
    </row>
    <row r="37" spans="3:8" s="8" customFormat="1" x14ac:dyDescent="0.15">
      <c r="C37" s="14"/>
      <c r="D37" s="15"/>
      <c r="E37" s="15"/>
      <c r="F37" s="15"/>
      <c r="G37" s="16"/>
    </row>
    <row r="38" spans="3:8" s="8" customFormat="1" x14ac:dyDescent="0.15"/>
    <row r="39" spans="3:8" s="8" customFormat="1" x14ac:dyDescent="0.15">
      <c r="C39" s="8" t="s">
        <v>11</v>
      </c>
      <c r="D39" s="17">
        <f>(F33+F34)/F35*100</f>
        <v>61.059752265704127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1"/>
      <c r="D42" s="71"/>
      <c r="E42" s="71"/>
      <c r="F42" s="71"/>
      <c r="G42" s="71"/>
      <c r="H42" s="71"/>
    </row>
    <row r="43" spans="3:8" s="8" customFormat="1" x14ac:dyDescent="0.15">
      <c r="C43" s="8" t="s">
        <v>15</v>
      </c>
      <c r="D43" s="17">
        <f>F36/F35*100</f>
        <v>18.570983406476408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1"/>
      <c r="D46" s="71"/>
      <c r="E46" s="71"/>
      <c r="F46" s="71"/>
      <c r="G46" s="71"/>
      <c r="H46" s="71"/>
    </row>
    <row r="47" spans="3:8" s="8" customFormat="1" x14ac:dyDescent="0.15">
      <c r="C47" s="8" t="s">
        <v>17</v>
      </c>
      <c r="D47" s="17">
        <f>SUM(F34,F36,F33)/F35*100</f>
        <v>79.630735672180535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67324</v>
      </c>
      <c r="E26" s="5">
        <v>138538</v>
      </c>
      <c r="F26" s="6">
        <v>71214</v>
      </c>
      <c r="G26" s="2" t="s">
        <v>2</v>
      </c>
    </row>
    <row r="28" spans="2:7" x14ac:dyDescent="0.15">
      <c r="B28" s="7" t="s">
        <v>87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67324</v>
      </c>
      <c r="E32" s="10">
        <v>71214</v>
      </c>
      <c r="F32" s="10">
        <v>138538</v>
      </c>
      <c r="G32" s="11"/>
    </row>
    <row r="33" spans="3:8" s="8" customFormat="1" ht="27" customHeight="1" x14ac:dyDescent="0.15">
      <c r="C33" s="12" t="s">
        <v>20</v>
      </c>
      <c r="D33" s="10">
        <v>9344</v>
      </c>
      <c r="E33" s="10">
        <v>15126</v>
      </c>
      <c r="F33" s="10">
        <v>24470</v>
      </c>
      <c r="G33" s="13">
        <f>F33/F32*100</f>
        <v>17.663023863488718</v>
      </c>
    </row>
    <row r="34" spans="3:8" s="8" customFormat="1" ht="27" x14ac:dyDescent="0.15">
      <c r="C34" s="12" t="s">
        <v>21</v>
      </c>
      <c r="D34" s="10">
        <v>10981</v>
      </c>
      <c r="E34" s="10">
        <v>11604</v>
      </c>
      <c r="F34" s="10">
        <v>22585</v>
      </c>
      <c r="G34" s="13">
        <f>F34/F32*100</f>
        <v>16.302386348871789</v>
      </c>
    </row>
    <row r="35" spans="3:8" s="8" customFormat="1" ht="27" x14ac:dyDescent="0.15">
      <c r="C35" s="12" t="s">
        <v>9</v>
      </c>
      <c r="D35" s="10">
        <v>39642</v>
      </c>
      <c r="E35" s="10">
        <v>37507</v>
      </c>
      <c r="F35" s="10">
        <v>77149</v>
      </c>
      <c r="G35" s="13">
        <f>F35/F32*100</f>
        <v>55.687970087629388</v>
      </c>
    </row>
    <row r="36" spans="3:8" s="8" customFormat="1" ht="27" x14ac:dyDescent="0.15">
      <c r="C36" s="12" t="s">
        <v>10</v>
      </c>
      <c r="D36" s="10">
        <v>7357</v>
      </c>
      <c r="E36" s="10">
        <v>6977</v>
      </c>
      <c r="F36" s="10">
        <v>14334</v>
      </c>
      <c r="G36" s="13">
        <f>F36/F32*100</f>
        <v>10.346619700010105</v>
      </c>
    </row>
    <row r="37" spans="3:8" s="8" customFormat="1" x14ac:dyDescent="0.15">
      <c r="C37" s="14"/>
      <c r="D37" s="15"/>
      <c r="E37" s="15"/>
      <c r="F37" s="15"/>
      <c r="G37" s="16"/>
    </row>
    <row r="38" spans="3:8" s="8" customFormat="1" x14ac:dyDescent="0.15"/>
    <row r="39" spans="3:8" s="8" customFormat="1" x14ac:dyDescent="0.15">
      <c r="C39" s="8" t="s">
        <v>11</v>
      </c>
      <c r="D39" s="17">
        <f>(F33+F34)/F35*100</f>
        <v>60.992365422753366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70"/>
      <c r="D42" s="70"/>
      <c r="E42" s="70"/>
      <c r="F42" s="70"/>
      <c r="G42" s="70"/>
      <c r="H42" s="70"/>
    </row>
    <row r="43" spans="3:8" s="8" customFormat="1" x14ac:dyDescent="0.15">
      <c r="C43" s="8" t="s">
        <v>15</v>
      </c>
      <c r="D43" s="17">
        <f>F36/F35*100</f>
        <v>18.579631621926403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70"/>
      <c r="D46" s="70"/>
      <c r="E46" s="70"/>
      <c r="F46" s="70"/>
      <c r="G46" s="70"/>
      <c r="H46" s="70"/>
    </row>
    <row r="47" spans="3:8" s="8" customFormat="1" x14ac:dyDescent="0.15">
      <c r="C47" s="8" t="s">
        <v>17</v>
      </c>
      <c r="D47" s="17">
        <f>SUM(F34,F36,F33)/F35*100</f>
        <v>79.571997044679776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[1]集計!B25</f>
        <v>67399</v>
      </c>
      <c r="E26" s="5">
        <f>[1]集計!B25+[1]集計!C25</f>
        <v>138686</v>
      </c>
      <c r="F26" s="6">
        <f>[1]集計!C25</f>
        <v>71287</v>
      </c>
      <c r="G26" s="37" t="s">
        <v>2</v>
      </c>
    </row>
    <row r="28" spans="2:7" x14ac:dyDescent="0.15">
      <c r="B28" s="39" t="s">
        <v>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67399</v>
      </c>
      <c r="E32" s="42">
        <v>71287</v>
      </c>
      <c r="F32" s="42">
        <v>138686</v>
      </c>
      <c r="G32" s="43"/>
    </row>
    <row r="33" spans="3:8" s="40" customFormat="1" ht="27" customHeight="1" x14ac:dyDescent="0.15">
      <c r="C33" s="44" t="s">
        <v>20</v>
      </c>
      <c r="D33" s="42">
        <v>9316</v>
      </c>
      <c r="E33" s="42">
        <v>15113</v>
      </c>
      <c r="F33" s="42">
        <v>24429</v>
      </c>
      <c r="G33" s="45">
        <f>F33/F32*100</f>
        <v>17.614611424368718</v>
      </c>
    </row>
    <row r="34" spans="3:8" s="40" customFormat="1" ht="27" x14ac:dyDescent="0.15">
      <c r="C34" s="44" t="s">
        <v>21</v>
      </c>
      <c r="D34" s="42">
        <v>10987</v>
      </c>
      <c r="E34" s="42">
        <v>11623</v>
      </c>
      <c r="F34" s="42">
        <v>22610</v>
      </c>
      <c r="G34" s="45">
        <f>F34/F32*100</f>
        <v>16.303015444962003</v>
      </c>
    </row>
    <row r="35" spans="3:8" s="40" customFormat="1" ht="27" x14ac:dyDescent="0.15">
      <c r="C35" s="44" t="s">
        <v>9</v>
      </c>
      <c r="D35" s="42">
        <v>39723</v>
      </c>
      <c r="E35" s="42">
        <v>37571</v>
      </c>
      <c r="F35" s="42">
        <v>77294</v>
      </c>
      <c r="G35" s="45">
        <f>F35/F32*100</f>
        <v>55.733094905037284</v>
      </c>
    </row>
    <row r="36" spans="3:8" s="40" customFormat="1" ht="27" x14ac:dyDescent="0.15">
      <c r="C36" s="44" t="s">
        <v>10</v>
      </c>
      <c r="D36" s="42">
        <v>7373</v>
      </c>
      <c r="E36" s="42">
        <v>6980</v>
      </c>
      <c r="F36" s="42">
        <v>14353</v>
      </c>
      <c r="G36" s="45">
        <f>F36/F32*100</f>
        <v>10.349278225632002</v>
      </c>
    </row>
    <row r="37" spans="3:8" s="40" customFormat="1" x14ac:dyDescent="0.15">
      <c r="C37" s="46"/>
      <c r="D37" s="47"/>
      <c r="E37" s="47"/>
      <c r="F37" s="47"/>
      <c r="G37" s="48"/>
    </row>
    <row r="38" spans="3:8" s="40" customFormat="1" x14ac:dyDescent="0.15"/>
    <row r="39" spans="3:8" s="40" customFormat="1" x14ac:dyDescent="0.15">
      <c r="C39" s="40" t="s">
        <v>11</v>
      </c>
      <c r="D39" s="49">
        <f>(F33+F34)/F35*100</f>
        <v>60.857246358061424</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69"/>
      <c r="D42" s="69"/>
      <c r="E42" s="69"/>
      <c r="F42" s="69"/>
      <c r="G42" s="69"/>
      <c r="H42" s="69"/>
    </row>
    <row r="43" spans="3:8" s="40" customFormat="1" x14ac:dyDescent="0.15">
      <c r="C43" s="40" t="s">
        <v>15</v>
      </c>
      <c r="D43" s="49">
        <f>F36/F35*100</f>
        <v>18.569358553057157</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69"/>
      <c r="D46" s="69"/>
      <c r="E46" s="69"/>
      <c r="F46" s="69"/>
      <c r="G46" s="69"/>
      <c r="H46" s="69"/>
    </row>
    <row r="47" spans="3:8" s="40" customFormat="1" x14ac:dyDescent="0.15">
      <c r="C47" s="40" t="s">
        <v>17</v>
      </c>
      <c r="D47" s="49">
        <f>SUM(F34,F36,F33)/F35*100</f>
        <v>79.426604911118588</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67467</v>
      </c>
      <c r="E26" s="5">
        <v>138858</v>
      </c>
      <c r="F26" s="6">
        <v>71391</v>
      </c>
      <c r="G26" s="2" t="s">
        <v>2</v>
      </c>
    </row>
    <row r="28" spans="2:7" x14ac:dyDescent="0.15">
      <c r="B28" s="7" t="s">
        <v>85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67467</v>
      </c>
      <c r="E32" s="10">
        <v>71391</v>
      </c>
      <c r="F32" s="10">
        <v>138858</v>
      </c>
      <c r="G32" s="11"/>
    </row>
    <row r="33" spans="3:8" s="8" customFormat="1" ht="27" customHeight="1" x14ac:dyDescent="0.15">
      <c r="C33" s="12" t="s">
        <v>20</v>
      </c>
      <c r="D33" s="10">
        <v>9310</v>
      </c>
      <c r="E33" s="10">
        <v>15119</v>
      </c>
      <c r="F33" s="10">
        <v>24429</v>
      </c>
      <c r="G33" s="13">
        <f>F33/F32*100</f>
        <v>17.592792637082489</v>
      </c>
    </row>
    <row r="34" spans="3:8" s="8" customFormat="1" ht="27" x14ac:dyDescent="0.15">
      <c r="C34" s="12" t="s">
        <v>21</v>
      </c>
      <c r="D34" s="10">
        <v>10995</v>
      </c>
      <c r="E34" s="10">
        <v>11622</v>
      </c>
      <c r="F34" s="10">
        <v>22617</v>
      </c>
      <c r="G34" s="13">
        <f>F34/F32*100</f>
        <v>16.287862420602341</v>
      </c>
    </row>
    <row r="35" spans="3:8" s="8" customFormat="1" ht="27" x14ac:dyDescent="0.15">
      <c r="C35" s="12" t="s">
        <v>9</v>
      </c>
      <c r="D35" s="10">
        <v>39771</v>
      </c>
      <c r="E35" s="10">
        <v>37654</v>
      </c>
      <c r="F35" s="10">
        <v>77425</v>
      </c>
      <c r="G35" s="13">
        <f>F35/F32*100</f>
        <v>55.758400668308624</v>
      </c>
    </row>
    <row r="36" spans="3:8" s="8" customFormat="1" ht="27" x14ac:dyDescent="0.15">
      <c r="C36" s="12" t="s">
        <v>10</v>
      </c>
      <c r="D36" s="10">
        <v>7391</v>
      </c>
      <c r="E36" s="10">
        <v>6996</v>
      </c>
      <c r="F36" s="10">
        <v>14387</v>
      </c>
      <c r="G36" s="13">
        <f>F36/F32*100</f>
        <v>10.36094427400654</v>
      </c>
    </row>
    <row r="37" spans="3:8" s="8" customFormat="1" x14ac:dyDescent="0.15">
      <c r="C37" s="14"/>
      <c r="D37" s="15"/>
      <c r="E37" s="15"/>
      <c r="F37" s="15"/>
      <c r="G37" s="16"/>
    </row>
    <row r="38" spans="3:8" s="8" customFormat="1" x14ac:dyDescent="0.15"/>
    <row r="39" spans="3:8" s="8" customFormat="1" x14ac:dyDescent="0.15">
      <c r="C39" s="8" t="s">
        <v>11</v>
      </c>
      <c r="D39" s="17">
        <f>(F33+F34)/F35*100</f>
        <v>60.763319341298029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68"/>
      <c r="D42" s="68"/>
      <c r="E42" s="68"/>
      <c r="F42" s="68"/>
      <c r="G42" s="68"/>
      <c r="H42" s="68"/>
    </row>
    <row r="43" spans="3:8" s="8" customFormat="1" x14ac:dyDescent="0.15">
      <c r="C43" s="8" t="s">
        <v>15</v>
      </c>
      <c r="D43" s="17">
        <f>F36/F35*100</f>
        <v>18.581853406522441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68"/>
      <c r="D46" s="68"/>
      <c r="E46" s="68"/>
      <c r="F46" s="68"/>
      <c r="G46" s="68"/>
      <c r="H46" s="68"/>
    </row>
    <row r="47" spans="3:8" s="8" customFormat="1" x14ac:dyDescent="0.15">
      <c r="C47" s="8" t="s">
        <v>17</v>
      </c>
      <c r="D47" s="17">
        <f>SUM(F34,F36,F33)/F35*100</f>
        <v>79.34517274782047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67529</v>
      </c>
      <c r="E26" s="5">
        <v>139006</v>
      </c>
      <c r="F26" s="6">
        <v>71477</v>
      </c>
      <c r="G26" s="2" t="s">
        <v>2</v>
      </c>
    </row>
    <row r="28" spans="2:7" x14ac:dyDescent="0.15">
      <c r="B28" s="7" t="s">
        <v>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67529</v>
      </c>
      <c r="E32" s="10">
        <v>71477</v>
      </c>
      <c r="F32" s="10">
        <v>139006</v>
      </c>
      <c r="G32" s="11"/>
    </row>
    <row r="33" spans="3:8" s="8" customFormat="1" ht="27" customHeight="1" x14ac:dyDescent="0.15">
      <c r="C33" s="12" t="s">
        <v>20</v>
      </c>
      <c r="D33" s="10">
        <v>9293</v>
      </c>
      <c r="E33" s="10">
        <v>15090</v>
      </c>
      <c r="F33" s="10">
        <v>24383</v>
      </c>
      <c r="G33" s="13">
        <f>F33/F32*100</f>
        <v>17.540969454555917</v>
      </c>
    </row>
    <row r="34" spans="3:8" s="8" customFormat="1" ht="27" x14ac:dyDescent="0.15">
      <c r="C34" s="12" t="s">
        <v>21</v>
      </c>
      <c r="D34" s="10">
        <v>11008</v>
      </c>
      <c r="E34" s="10">
        <v>11667</v>
      </c>
      <c r="F34" s="10">
        <v>22675</v>
      </c>
      <c r="G34" s="13">
        <f>F34/F32*100</f>
        <v>16.312245514582106</v>
      </c>
    </row>
    <row r="35" spans="3:8" s="8" customFormat="1" ht="27" x14ac:dyDescent="0.15">
      <c r="C35" s="12" t="s">
        <v>9</v>
      </c>
      <c r="D35" s="10">
        <v>39823</v>
      </c>
      <c r="E35" s="10">
        <v>37720</v>
      </c>
      <c r="F35" s="10">
        <v>77543</v>
      </c>
      <c r="G35" s="13">
        <f>F35/F32*100</f>
        <v>55.783922996129661</v>
      </c>
    </row>
    <row r="36" spans="3:8" s="8" customFormat="1" ht="27" x14ac:dyDescent="0.15">
      <c r="C36" s="12" t="s">
        <v>10</v>
      </c>
      <c r="D36" s="10">
        <v>7405</v>
      </c>
      <c r="E36" s="10">
        <v>7000</v>
      </c>
      <c r="F36" s="10">
        <v>14405</v>
      </c>
      <c r="G36" s="13">
        <f>F36/F32*100</f>
        <v>10.362862034732313</v>
      </c>
    </row>
    <row r="37" spans="3:8" s="8" customFormat="1" x14ac:dyDescent="0.15">
      <c r="C37" s="14"/>
      <c r="D37" s="15"/>
      <c r="E37" s="15"/>
      <c r="F37" s="15"/>
      <c r="G37" s="16"/>
    </row>
    <row r="38" spans="3:8" s="8" customFormat="1" x14ac:dyDescent="0.15"/>
    <row r="39" spans="3:8" s="8" customFormat="1" x14ac:dyDescent="0.15">
      <c r="C39" s="8" t="s">
        <v>11</v>
      </c>
      <c r="D39" s="17">
        <f>(F33+F34)/F35*100</f>
        <v>60.686328875591613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67"/>
      <c r="D42" s="67"/>
      <c r="E42" s="67"/>
      <c r="F42" s="67"/>
      <c r="G42" s="67"/>
      <c r="H42" s="67"/>
    </row>
    <row r="43" spans="3:8" s="8" customFormat="1" x14ac:dyDescent="0.15">
      <c r="C43" s="8" t="s">
        <v>15</v>
      </c>
      <c r="D43" s="17">
        <f>F36/F35*100</f>
        <v>18.576789652192975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67"/>
      <c r="D46" s="67"/>
      <c r="E46" s="67"/>
      <c r="F46" s="67"/>
      <c r="G46" s="67"/>
      <c r="H46" s="67"/>
    </row>
    <row r="47" spans="3:8" s="8" customFormat="1" x14ac:dyDescent="0.15">
      <c r="C47" s="8" t="s">
        <v>17</v>
      </c>
      <c r="D47" s="17">
        <f>SUM(F34,F36,F33)/F35*100</f>
        <v>79.263118527784584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67589</v>
      </c>
      <c r="E26" s="5">
        <v>139136</v>
      </c>
      <c r="F26" s="6">
        <v>71547</v>
      </c>
      <c r="G26" s="2" t="s">
        <v>2</v>
      </c>
    </row>
    <row r="28" spans="2:7" x14ac:dyDescent="0.15">
      <c r="B28" s="7" t="s">
        <v>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67589</v>
      </c>
      <c r="E32" s="10">
        <v>71547</v>
      </c>
      <c r="F32" s="10">
        <v>139136</v>
      </c>
      <c r="G32" s="11"/>
    </row>
    <row r="33" spans="3:8" s="8" customFormat="1" ht="27" customHeight="1" x14ac:dyDescent="0.15">
      <c r="C33" s="12" t="s">
        <v>20</v>
      </c>
      <c r="D33" s="10">
        <v>9281</v>
      </c>
      <c r="E33" s="10">
        <v>15107</v>
      </c>
      <c r="F33" s="10">
        <v>24388</v>
      </c>
      <c r="G33" s="13">
        <f>F33/F32*100</f>
        <v>17.528173873045077</v>
      </c>
    </row>
    <row r="34" spans="3:8" s="8" customFormat="1" ht="27" x14ac:dyDescent="0.15">
      <c r="C34" s="12" t="s">
        <v>21</v>
      </c>
      <c r="D34" s="10">
        <v>11015</v>
      </c>
      <c r="E34" s="10">
        <v>11654</v>
      </c>
      <c r="F34" s="10">
        <v>22669</v>
      </c>
      <c r="G34" s="13">
        <f>F34/F32*100</f>
        <v>16.292692042318308</v>
      </c>
    </row>
    <row r="35" spans="3:8" s="8" customFormat="1" ht="27" x14ac:dyDescent="0.15">
      <c r="C35" s="12" t="s">
        <v>9</v>
      </c>
      <c r="D35" s="10">
        <v>39875</v>
      </c>
      <c r="E35" s="10">
        <v>37770</v>
      </c>
      <c r="F35" s="10">
        <v>77645</v>
      </c>
      <c r="G35" s="13">
        <f>F35/F32*100</f>
        <v>55.805111545538175</v>
      </c>
    </row>
    <row r="36" spans="3:8" s="8" customFormat="1" ht="27" x14ac:dyDescent="0.15">
      <c r="C36" s="12" t="s">
        <v>10</v>
      </c>
      <c r="D36" s="10">
        <v>7418</v>
      </c>
      <c r="E36" s="10">
        <v>7016</v>
      </c>
      <c r="F36" s="10">
        <v>14434</v>
      </c>
      <c r="G36" s="13">
        <f>F36/F32*100</f>
        <v>10.374022539098435</v>
      </c>
    </row>
    <row r="37" spans="3:8" s="8" customFormat="1" x14ac:dyDescent="0.15">
      <c r="C37" s="14"/>
      <c r="D37" s="15"/>
      <c r="E37" s="15"/>
      <c r="F37" s="15"/>
      <c r="G37" s="16"/>
    </row>
    <row r="38" spans="3:8" s="8" customFormat="1" x14ac:dyDescent="0.15"/>
    <row r="39" spans="3:8" s="8" customFormat="1" x14ac:dyDescent="0.15">
      <c r="C39" s="8" t="s">
        <v>11</v>
      </c>
      <c r="D39" s="17">
        <f>(F33+F34)/F35*100</f>
        <v>60.605319080430164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66"/>
      <c r="D42" s="66"/>
      <c r="E42" s="66"/>
      <c r="F42" s="66"/>
      <c r="G42" s="66"/>
      <c r="H42" s="66"/>
    </row>
    <row r="43" spans="3:8" s="8" customFormat="1" x14ac:dyDescent="0.15">
      <c r="C43" s="8" t="s">
        <v>15</v>
      </c>
      <c r="D43" s="17">
        <f>F36/F35*100</f>
        <v>18.589735333891429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66"/>
      <c r="D46" s="66"/>
      <c r="E46" s="66"/>
      <c r="F46" s="66"/>
      <c r="G46" s="66"/>
      <c r="H46" s="66"/>
    </row>
    <row r="47" spans="3:8" s="8" customFormat="1" x14ac:dyDescent="0.15">
      <c r="C47" s="8" t="s">
        <v>17</v>
      </c>
      <c r="D47" s="17">
        <f>SUM(F34,F36,F33)/F35*100</f>
        <v>79.195054414321604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67659</v>
      </c>
      <c r="E26" s="5">
        <v>139274</v>
      </c>
      <c r="F26" s="6">
        <v>71615</v>
      </c>
      <c r="G26" s="2" t="s">
        <v>2</v>
      </c>
    </row>
    <row r="28" spans="2:7" x14ac:dyDescent="0.15">
      <c r="B28" s="7" t="s">
        <v>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67659</v>
      </c>
      <c r="E32" s="10">
        <v>71615</v>
      </c>
      <c r="F32" s="10">
        <v>139274</v>
      </c>
      <c r="G32" s="11"/>
    </row>
    <row r="33" spans="3:8" s="8" customFormat="1" ht="27" customHeight="1" x14ac:dyDescent="0.15">
      <c r="C33" s="12" t="s">
        <v>20</v>
      </c>
      <c r="D33" s="10">
        <v>9298</v>
      </c>
      <c r="E33" s="10">
        <v>15121</v>
      </c>
      <c r="F33" s="10">
        <v>24419</v>
      </c>
      <c r="G33" s="13">
        <f>F33/F32*100</f>
        <v>17.533064319255569</v>
      </c>
    </row>
    <row r="34" spans="3:8" s="8" customFormat="1" ht="27" x14ac:dyDescent="0.15">
      <c r="C34" s="12" t="s">
        <v>21</v>
      </c>
      <c r="D34" s="10">
        <v>11000</v>
      </c>
      <c r="E34" s="10">
        <v>11652</v>
      </c>
      <c r="F34" s="10">
        <v>22652</v>
      </c>
      <c r="G34" s="13">
        <f>F34/F32*100</f>
        <v>16.264342231859498</v>
      </c>
    </row>
    <row r="35" spans="3:8" s="8" customFormat="1" ht="27" x14ac:dyDescent="0.15">
      <c r="C35" s="12" t="s">
        <v>9</v>
      </c>
      <c r="D35" s="10">
        <v>39909</v>
      </c>
      <c r="E35" s="10">
        <v>37807</v>
      </c>
      <c r="F35" s="10">
        <v>77716</v>
      </c>
      <c r="G35" s="13">
        <f>F35/F32*100</f>
        <v>55.800795554087621</v>
      </c>
    </row>
    <row r="36" spans="3:8" s="8" customFormat="1" ht="27" x14ac:dyDescent="0.15">
      <c r="C36" s="12" t="s">
        <v>10</v>
      </c>
      <c r="D36" s="10">
        <v>7452</v>
      </c>
      <c r="E36" s="10">
        <v>7035</v>
      </c>
      <c r="F36" s="10">
        <v>14487</v>
      </c>
      <c r="G36" s="13">
        <f>F36/F32*100</f>
        <v>10.401797894797307</v>
      </c>
    </row>
    <row r="37" spans="3:8" s="8" customFormat="1" x14ac:dyDescent="0.15">
      <c r="C37" s="14"/>
      <c r="D37" s="15"/>
      <c r="E37" s="15"/>
      <c r="F37" s="15"/>
      <c r="G37" s="16"/>
    </row>
    <row r="38" spans="3:8" s="8" customFormat="1" x14ac:dyDescent="0.15"/>
    <row r="39" spans="3:8" s="8" customFormat="1" x14ac:dyDescent="0.15">
      <c r="C39" s="8" t="s">
        <v>11</v>
      </c>
      <c r="D39" s="17">
        <f>(F33+F34)/F35*100</f>
        <v>60.56796541252767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65"/>
      <c r="D42" s="65"/>
      <c r="E42" s="65"/>
      <c r="F42" s="65"/>
      <c r="G42" s="65"/>
      <c r="H42" s="65"/>
    </row>
    <row r="43" spans="3:8" s="8" customFormat="1" x14ac:dyDescent="0.15">
      <c r="C43" s="8" t="s">
        <v>15</v>
      </c>
      <c r="D43" s="17">
        <f>F36/F35*100</f>
        <v>18.6409490967111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65"/>
      <c r="D46" s="65"/>
      <c r="E46" s="65"/>
      <c r="F46" s="65"/>
      <c r="G46" s="65"/>
      <c r="H46" s="65"/>
    </row>
    <row r="47" spans="3:8" s="8" customFormat="1" x14ac:dyDescent="0.15">
      <c r="C47" s="8" t="s">
        <v>17</v>
      </c>
      <c r="D47" s="17">
        <f>SUM(F34,F36,F33)/F35*100</f>
        <v>79.208914509238767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67749</v>
      </c>
      <c r="E26" s="5">
        <v>139444</v>
      </c>
      <c r="F26" s="6">
        <v>71695</v>
      </c>
      <c r="G26" s="2" t="s">
        <v>2</v>
      </c>
    </row>
    <row r="28" spans="2:7" x14ac:dyDescent="0.15">
      <c r="B28" s="7" t="s">
        <v>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67749</v>
      </c>
      <c r="E32" s="10">
        <v>71695</v>
      </c>
      <c r="F32" s="10">
        <v>139444</v>
      </c>
      <c r="G32" s="11"/>
    </row>
    <row r="33" spans="3:8" s="8" customFormat="1" ht="27" customHeight="1" x14ac:dyDescent="0.15">
      <c r="C33" s="12" t="s">
        <v>20</v>
      </c>
      <c r="D33" s="10">
        <v>9307</v>
      </c>
      <c r="E33" s="10">
        <v>15121</v>
      </c>
      <c r="F33" s="10">
        <v>24428</v>
      </c>
      <c r="G33" s="13">
        <f>F33/F32*100</f>
        <v>17.518143484122657</v>
      </c>
    </row>
    <row r="34" spans="3:8" s="8" customFormat="1" ht="27" x14ac:dyDescent="0.15">
      <c r="C34" s="12" t="s">
        <v>21</v>
      </c>
      <c r="D34" s="10">
        <v>10994</v>
      </c>
      <c r="E34" s="10">
        <v>11650</v>
      </c>
      <c r="F34" s="10">
        <v>22644</v>
      </c>
      <c r="G34" s="13">
        <f>F34/F32*100</f>
        <v>16.238776856659303</v>
      </c>
    </row>
    <row r="35" spans="3:8" s="8" customFormat="1" ht="27" x14ac:dyDescent="0.15">
      <c r="C35" s="12" t="s">
        <v>9</v>
      </c>
      <c r="D35" s="10">
        <v>39973</v>
      </c>
      <c r="E35" s="10">
        <v>37884</v>
      </c>
      <c r="F35" s="10">
        <v>77857</v>
      </c>
      <c r="G35" s="13">
        <f>F35/F32*100</f>
        <v>55.833883135882502</v>
      </c>
    </row>
    <row r="36" spans="3:8" s="8" customFormat="1" ht="27" x14ac:dyDescent="0.15">
      <c r="C36" s="12" t="s">
        <v>10</v>
      </c>
      <c r="D36" s="10">
        <v>7475</v>
      </c>
      <c r="E36" s="10">
        <v>7040</v>
      </c>
      <c r="F36" s="10">
        <v>14515</v>
      </c>
      <c r="G36" s="13">
        <f>F36/F32*100</f>
        <v>10.409196523335533</v>
      </c>
    </row>
    <row r="37" spans="3:8" s="8" customFormat="1" x14ac:dyDescent="0.15">
      <c r="C37" s="14"/>
      <c r="D37" s="15"/>
      <c r="E37" s="15"/>
      <c r="F37" s="15"/>
      <c r="G37" s="16"/>
    </row>
    <row r="38" spans="3:8" s="8" customFormat="1" x14ac:dyDescent="0.15"/>
    <row r="39" spans="3:8" s="8" customFormat="1" x14ac:dyDescent="0.15">
      <c r="C39" s="8" t="s">
        <v>11</v>
      </c>
      <c r="D39" s="17">
        <f>(F33+F34)/F35*100</f>
        <v>60.459560476257757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64"/>
      <c r="D42" s="64"/>
      <c r="E42" s="64"/>
      <c r="F42" s="64"/>
      <c r="G42" s="64"/>
      <c r="H42" s="64"/>
    </row>
    <row r="43" spans="3:8" s="8" customFormat="1" x14ac:dyDescent="0.15">
      <c r="C43" s="8" t="s">
        <v>15</v>
      </c>
      <c r="D43" s="17">
        <f>F36/F35*100</f>
        <v>18.643153473676101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64"/>
      <c r="D46" s="64"/>
      <c r="E46" s="64"/>
      <c r="F46" s="64"/>
      <c r="G46" s="64"/>
      <c r="H46" s="64"/>
    </row>
    <row r="47" spans="3:8" s="8" customFormat="1" x14ac:dyDescent="0.15">
      <c r="C47" s="8" t="s">
        <v>17</v>
      </c>
      <c r="D47" s="17">
        <f>SUM(F34,F36,F33)/F35*100</f>
        <v>79.102713949933857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67793</v>
      </c>
      <c r="E26" s="5">
        <v>139535</v>
      </c>
      <c r="F26" s="6">
        <v>71742</v>
      </c>
      <c r="G26" s="2" t="s">
        <v>2</v>
      </c>
    </row>
    <row r="28" spans="2:7" x14ac:dyDescent="0.15">
      <c r="B28" s="7" t="s">
        <v>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67793</v>
      </c>
      <c r="E32" s="10">
        <v>71742</v>
      </c>
      <c r="F32" s="10">
        <v>139535</v>
      </c>
      <c r="G32" s="11"/>
    </row>
    <row r="33" spans="3:8" s="8" customFormat="1" ht="27" customHeight="1" x14ac:dyDescent="0.15">
      <c r="C33" s="12" t="s">
        <v>20</v>
      </c>
      <c r="D33" s="10">
        <v>9317</v>
      </c>
      <c r="E33" s="10">
        <v>15138</v>
      </c>
      <c r="F33" s="10">
        <v>24455</v>
      </c>
      <c r="G33" s="13">
        <f>F33/F32*100</f>
        <v>17.526068728276059</v>
      </c>
    </row>
    <row r="34" spans="3:8" s="8" customFormat="1" ht="27" x14ac:dyDescent="0.15">
      <c r="C34" s="12" t="s">
        <v>21</v>
      </c>
      <c r="D34" s="10">
        <v>10967</v>
      </c>
      <c r="E34" s="10">
        <v>11623</v>
      </c>
      <c r="F34" s="10">
        <v>22590</v>
      </c>
      <c r="G34" s="13">
        <f>F34/F32*100</f>
        <v>16.189486508761242</v>
      </c>
    </row>
    <row r="35" spans="3:8" s="8" customFormat="1" ht="27" x14ac:dyDescent="0.15">
      <c r="C35" s="12" t="s">
        <v>9</v>
      </c>
      <c r="D35" s="10">
        <v>40033</v>
      </c>
      <c r="E35" s="10">
        <v>37922</v>
      </c>
      <c r="F35" s="10">
        <v>77955</v>
      </c>
      <c r="G35" s="13">
        <f>F35/F32*100</f>
        <v>55.86770344358046</v>
      </c>
    </row>
    <row r="36" spans="3:8" s="8" customFormat="1" ht="27" x14ac:dyDescent="0.15">
      <c r="C36" s="12" t="s">
        <v>10</v>
      </c>
      <c r="D36" s="10">
        <v>7476</v>
      </c>
      <c r="E36" s="10">
        <v>7059</v>
      </c>
      <c r="F36" s="10">
        <v>14535</v>
      </c>
      <c r="G36" s="13">
        <f>F36/F32*100</f>
        <v>10.416741319382233</v>
      </c>
    </row>
    <row r="37" spans="3:8" s="8" customFormat="1" x14ac:dyDescent="0.15">
      <c r="C37" s="14"/>
      <c r="D37" s="15"/>
      <c r="E37" s="15"/>
      <c r="F37" s="15"/>
      <c r="G37" s="16"/>
    </row>
    <row r="38" spans="3:8" s="8" customFormat="1" x14ac:dyDescent="0.15"/>
    <row r="39" spans="3:8" s="8" customFormat="1" x14ac:dyDescent="0.15">
      <c r="C39" s="8" t="s">
        <v>11</v>
      </c>
      <c r="D39" s="17">
        <f>(F33+F34)/F35*100</f>
        <v>60.348919248284275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63"/>
      <c r="D42" s="63"/>
      <c r="E42" s="63"/>
      <c r="F42" s="63"/>
      <c r="G42" s="63"/>
      <c r="H42" s="63"/>
    </row>
    <row r="43" spans="3:8" s="8" customFormat="1" x14ac:dyDescent="0.15">
      <c r="C43" s="8" t="s">
        <v>15</v>
      </c>
      <c r="D43" s="17">
        <f>F36/F35*100</f>
        <v>18.645372330190494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63"/>
      <c r="D46" s="63"/>
      <c r="E46" s="63"/>
      <c r="F46" s="63"/>
      <c r="G46" s="63"/>
      <c r="H46" s="63"/>
    </row>
    <row r="47" spans="3:8" s="8" customFormat="1" x14ac:dyDescent="0.15">
      <c r="C47" s="8" t="s">
        <v>17</v>
      </c>
      <c r="D47" s="17">
        <f>SUM(F34,F36,F33)/F35*100</f>
        <v>78.994291578474758</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67865</v>
      </c>
      <c r="E26" s="5">
        <v>139677</v>
      </c>
      <c r="F26" s="6">
        <v>71812</v>
      </c>
      <c r="G26" s="2" t="s">
        <v>2</v>
      </c>
    </row>
    <row r="28" spans="2:7" x14ac:dyDescent="0.15">
      <c r="B28" s="7" t="s">
        <v>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67865</v>
      </c>
      <c r="E32" s="10">
        <v>71812</v>
      </c>
      <c r="F32" s="10">
        <v>139677</v>
      </c>
      <c r="G32" s="11"/>
    </row>
    <row r="33" spans="3:8" s="8" customFormat="1" ht="27" customHeight="1" x14ac:dyDescent="0.15">
      <c r="C33" s="12" t="s">
        <v>20</v>
      </c>
      <c r="D33" s="10">
        <v>9312</v>
      </c>
      <c r="E33" s="10">
        <v>15144</v>
      </c>
      <c r="F33" s="10">
        <v>24456</v>
      </c>
      <c r="G33" s="13">
        <f>F33/F32*100</f>
        <v>17.508967116991343</v>
      </c>
    </row>
    <row r="34" spans="3:8" s="8" customFormat="1" ht="27" x14ac:dyDescent="0.15">
      <c r="C34" s="12" t="s">
        <v>21</v>
      </c>
      <c r="D34" s="10">
        <v>10970</v>
      </c>
      <c r="E34" s="10">
        <v>11616</v>
      </c>
      <c r="F34" s="10">
        <v>22586</v>
      </c>
      <c r="G34" s="13">
        <f>F34/F32*100</f>
        <v>16.17016402127766</v>
      </c>
    </row>
    <row r="35" spans="3:8" s="8" customFormat="1" ht="27" x14ac:dyDescent="0.15">
      <c r="C35" s="12" t="s">
        <v>9</v>
      </c>
      <c r="D35" s="10">
        <v>40092</v>
      </c>
      <c r="E35" s="10">
        <v>37960</v>
      </c>
      <c r="F35" s="10">
        <v>78052</v>
      </c>
      <c r="G35" s="13">
        <f>F35/F32*100</f>
        <v>55.880352527617283</v>
      </c>
    </row>
    <row r="36" spans="3:8" s="8" customFormat="1" ht="27" x14ac:dyDescent="0.15">
      <c r="C36" s="12" t="s">
        <v>10</v>
      </c>
      <c r="D36" s="10">
        <v>7491</v>
      </c>
      <c r="E36" s="10">
        <v>7092</v>
      </c>
      <c r="F36" s="10">
        <v>14583</v>
      </c>
      <c r="G36" s="13">
        <f>F36/F32*100</f>
        <v>10.440516334113706</v>
      </c>
    </row>
    <row r="37" spans="3:8" s="8" customFormat="1" x14ac:dyDescent="0.15">
      <c r="C37" s="14"/>
      <c r="D37" s="15"/>
      <c r="E37" s="15"/>
      <c r="F37" s="15"/>
      <c r="G37" s="16"/>
    </row>
    <row r="38" spans="3:8" s="8" customFormat="1" x14ac:dyDescent="0.15"/>
    <row r="39" spans="3:8" s="8" customFormat="1" x14ac:dyDescent="0.15">
      <c r="C39" s="8" t="s">
        <v>11</v>
      </c>
      <c r="D39" s="17">
        <f>(F33+F34)/F35*100</f>
        <v>60.270076359350178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62"/>
      <c r="D42" s="62"/>
      <c r="E42" s="62"/>
      <c r="F42" s="62"/>
      <c r="G42" s="62"/>
      <c r="H42" s="62"/>
    </row>
    <row r="43" spans="3:8" s="8" customFormat="1" x14ac:dyDescent="0.15">
      <c r="C43" s="8" t="s">
        <v>15</v>
      </c>
      <c r="D43" s="17">
        <f>F36/F35*100</f>
        <v>18.683698047455543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62"/>
      <c r="D46" s="62"/>
      <c r="E46" s="62"/>
      <c r="F46" s="62"/>
      <c r="G46" s="62"/>
      <c r="H46" s="62"/>
    </row>
    <row r="47" spans="3:8" s="8" customFormat="1" x14ac:dyDescent="0.15">
      <c r="C47" s="8" t="s">
        <v>17</v>
      </c>
      <c r="D47" s="17">
        <f>SUM(F34,F36,F33)/F35*100</f>
        <v>78.953774406805721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67944</v>
      </c>
      <c r="E26" s="5">
        <v>139839</v>
      </c>
      <c r="F26" s="6">
        <v>71895</v>
      </c>
      <c r="G26" s="2" t="s">
        <v>2</v>
      </c>
    </row>
    <row r="28" spans="2:7" x14ac:dyDescent="0.15">
      <c r="B28" s="7" t="s">
        <v>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67944</v>
      </c>
      <c r="E32" s="10">
        <v>71895</v>
      </c>
      <c r="F32" s="10">
        <v>139839</v>
      </c>
      <c r="G32" s="11"/>
    </row>
    <row r="33" spans="3:8" s="8" customFormat="1" ht="27" customHeight="1" x14ac:dyDescent="0.15">
      <c r="C33" s="12" t="s">
        <v>20</v>
      </c>
      <c r="D33" s="10">
        <v>9331</v>
      </c>
      <c r="E33" s="10">
        <v>15154</v>
      </c>
      <c r="F33" s="10">
        <v>24485</v>
      </c>
      <c r="G33" s="13">
        <f>F33/F32*100</f>
        <v>17.509421549067142</v>
      </c>
    </row>
    <row r="34" spans="3:8" s="8" customFormat="1" ht="27" x14ac:dyDescent="0.15">
      <c r="C34" s="12" t="s">
        <v>21</v>
      </c>
      <c r="D34" s="10">
        <v>10953</v>
      </c>
      <c r="E34" s="10">
        <v>11621</v>
      </c>
      <c r="F34" s="10">
        <v>22574</v>
      </c>
      <c r="G34" s="13">
        <f>F34/F32*100</f>
        <v>16.142849991776256</v>
      </c>
    </row>
    <row r="35" spans="3:8" s="8" customFormat="1" ht="27" x14ac:dyDescent="0.15">
      <c r="C35" s="12" t="s">
        <v>9</v>
      </c>
      <c r="D35" s="10">
        <v>40126</v>
      </c>
      <c r="E35" s="10">
        <v>38006</v>
      </c>
      <c r="F35" s="10">
        <v>78132</v>
      </c>
      <c r="G35" s="13">
        <f>F35/F32*100</f>
        <v>55.872825177525584</v>
      </c>
    </row>
    <row r="36" spans="3:8" s="8" customFormat="1" ht="27" x14ac:dyDescent="0.15">
      <c r="C36" s="12" t="s">
        <v>10</v>
      </c>
      <c r="D36" s="10">
        <v>7534</v>
      </c>
      <c r="E36" s="10">
        <v>7114</v>
      </c>
      <c r="F36" s="10">
        <v>14648</v>
      </c>
      <c r="G36" s="13">
        <f>F36/F32*100</f>
        <v>10.474903281631018</v>
      </c>
    </row>
    <row r="37" spans="3:8" s="8" customFormat="1" x14ac:dyDescent="0.15">
      <c r="C37" s="14"/>
      <c r="D37" s="15"/>
      <c r="E37" s="15"/>
      <c r="F37" s="15"/>
      <c r="G37" s="16"/>
    </row>
    <row r="38" spans="3:8" s="8" customFormat="1" x14ac:dyDescent="0.15"/>
    <row r="39" spans="3:8" s="8" customFormat="1" x14ac:dyDescent="0.15">
      <c r="C39" s="8" t="s">
        <v>11</v>
      </c>
      <c r="D39" s="17">
        <f>(F33+F34)/F35*100</f>
        <v>60.230123380945066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61"/>
      <c r="D42" s="61"/>
      <c r="E42" s="61"/>
      <c r="F42" s="61"/>
      <c r="G42" s="61"/>
      <c r="H42" s="61"/>
    </row>
    <row r="43" spans="3:8" s="8" customFormat="1" x14ac:dyDescent="0.15">
      <c r="C43" s="8" t="s">
        <v>15</v>
      </c>
      <c r="D43" s="17">
        <f>F36/F35*100</f>
        <v>18.747760200686017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61"/>
      <c r="D46" s="61"/>
      <c r="E46" s="61"/>
      <c r="F46" s="61"/>
      <c r="G46" s="61"/>
      <c r="H46" s="61"/>
    </row>
    <row r="47" spans="3:8" s="8" customFormat="1" x14ac:dyDescent="0.15">
      <c r="C47" s="8" t="s">
        <v>17</v>
      </c>
      <c r="D47" s="17">
        <f>SUM(F34,F36,F33)/F35*100</f>
        <v>78.977883581631076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68060</v>
      </c>
      <c r="E26" s="5">
        <v>140068</v>
      </c>
      <c r="F26" s="6">
        <v>72008</v>
      </c>
      <c r="G26" s="2" t="s">
        <v>2</v>
      </c>
    </row>
    <row r="28" spans="2:7" x14ac:dyDescent="0.15">
      <c r="B28" s="7" t="s">
        <v>77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68060</v>
      </c>
      <c r="E32" s="10">
        <v>72008</v>
      </c>
      <c r="F32" s="10">
        <v>140068</v>
      </c>
      <c r="G32" s="11"/>
    </row>
    <row r="33" spans="3:8" s="8" customFormat="1" ht="27" customHeight="1" x14ac:dyDescent="0.15">
      <c r="C33" s="12" t="s">
        <v>20</v>
      </c>
      <c r="D33" s="10">
        <v>9344</v>
      </c>
      <c r="E33" s="10">
        <v>15160</v>
      </c>
      <c r="F33" s="10">
        <v>24504</v>
      </c>
      <c r="G33" s="13">
        <f>F33/F32*100</f>
        <v>17.494359882342859</v>
      </c>
    </row>
    <row r="34" spans="3:8" s="8" customFormat="1" ht="27" x14ac:dyDescent="0.15">
      <c r="C34" s="12" t="s">
        <v>21</v>
      </c>
      <c r="D34" s="10">
        <v>10947</v>
      </c>
      <c r="E34" s="10">
        <v>11609</v>
      </c>
      <c r="F34" s="10">
        <v>22556</v>
      </c>
      <c r="G34" s="13">
        <f>F34/F32*100</f>
        <v>16.10360681954479</v>
      </c>
    </row>
    <row r="35" spans="3:8" s="8" customFormat="1" ht="27" x14ac:dyDescent="0.15">
      <c r="C35" s="12" t="s">
        <v>9</v>
      </c>
      <c r="D35" s="10">
        <v>40202</v>
      </c>
      <c r="E35" s="10">
        <v>38101</v>
      </c>
      <c r="F35" s="10">
        <v>78303</v>
      </c>
      <c r="G35" s="13">
        <f>F35/F32*100</f>
        <v>55.903561127452384</v>
      </c>
    </row>
    <row r="36" spans="3:8" s="8" customFormat="1" ht="27" x14ac:dyDescent="0.15">
      <c r="C36" s="12" t="s">
        <v>10</v>
      </c>
      <c r="D36" s="10">
        <v>7567</v>
      </c>
      <c r="E36" s="10">
        <v>7138</v>
      </c>
      <c r="F36" s="10">
        <v>14705</v>
      </c>
      <c r="G36" s="13">
        <f>F36/F32*100</f>
        <v>10.498472170659966</v>
      </c>
    </row>
    <row r="37" spans="3:8" s="8" customFormat="1" x14ac:dyDescent="0.15">
      <c r="C37" s="14"/>
      <c r="D37" s="15"/>
      <c r="E37" s="15"/>
      <c r="F37" s="15"/>
      <c r="G37" s="16"/>
    </row>
    <row r="38" spans="3:8" s="8" customFormat="1" x14ac:dyDescent="0.15"/>
    <row r="39" spans="3:8" s="8" customFormat="1" x14ac:dyDescent="0.15">
      <c r="C39" s="8" t="s">
        <v>11</v>
      </c>
      <c r="D39" s="17">
        <f>(F33+F34)/F35*100</f>
        <v>60.099868459701412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60"/>
      <c r="D42" s="60"/>
      <c r="E42" s="60"/>
      <c r="F42" s="60"/>
      <c r="G42" s="60"/>
      <c r="H42" s="60"/>
    </row>
    <row r="43" spans="3:8" s="8" customFormat="1" x14ac:dyDescent="0.15">
      <c r="C43" s="8" t="s">
        <v>15</v>
      </c>
      <c r="D43" s="17">
        <f>F36/F35*100</f>
        <v>18.779612530809803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60"/>
      <c r="D46" s="60"/>
      <c r="E46" s="60"/>
      <c r="F46" s="60"/>
      <c r="G46" s="60"/>
      <c r="H46" s="60"/>
    </row>
    <row r="47" spans="3:8" s="8" customFormat="1" x14ac:dyDescent="0.15">
      <c r="C47" s="8" t="s">
        <v>17</v>
      </c>
      <c r="D47" s="17">
        <f>SUM(F34,F36,F33)/F35*100</f>
        <v>78.879480990511226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68352</v>
      </c>
      <c r="E26" s="5">
        <v>140610</v>
      </c>
      <c r="F26" s="6">
        <v>72258</v>
      </c>
      <c r="G26" s="37" t="s">
        <v>2</v>
      </c>
    </row>
    <row r="28" spans="2:7" x14ac:dyDescent="0.15">
      <c r="B28" s="39" t="s">
        <v>76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68352</v>
      </c>
      <c r="E32" s="42">
        <v>72258</v>
      </c>
      <c r="F32" s="42">
        <v>140610</v>
      </c>
      <c r="G32" s="43"/>
    </row>
    <row r="33" spans="3:8" s="40" customFormat="1" ht="27" customHeight="1" x14ac:dyDescent="0.15">
      <c r="C33" s="44" t="s">
        <v>20</v>
      </c>
      <c r="D33" s="42">
        <v>9375</v>
      </c>
      <c r="E33" s="42">
        <v>15170</v>
      </c>
      <c r="F33" s="42">
        <v>24545</v>
      </c>
      <c r="G33" s="45">
        <f>F33/F32*100</f>
        <v>17.456084204537373</v>
      </c>
    </row>
    <row r="34" spans="3:8" s="40" customFormat="1" ht="27" x14ac:dyDescent="0.15">
      <c r="C34" s="44" t="s">
        <v>21</v>
      </c>
      <c r="D34" s="42">
        <v>10922</v>
      </c>
      <c r="E34" s="42">
        <v>11611</v>
      </c>
      <c r="F34" s="42">
        <v>22533</v>
      </c>
      <c r="G34" s="45">
        <f>F34/F32*100</f>
        <v>16.025176018775337</v>
      </c>
    </row>
    <row r="35" spans="3:8" s="40" customFormat="1" ht="27" x14ac:dyDescent="0.15">
      <c r="C35" s="44" t="s">
        <v>9</v>
      </c>
      <c r="D35" s="42">
        <v>40450</v>
      </c>
      <c r="E35" s="42">
        <v>38305</v>
      </c>
      <c r="F35" s="42">
        <v>78755</v>
      </c>
      <c r="G35" s="45">
        <f>F35/F32*100</f>
        <v>56.009529905412137</v>
      </c>
    </row>
    <row r="36" spans="3:8" s="40" customFormat="1" ht="27" x14ac:dyDescent="0.15">
      <c r="C36" s="44" t="s">
        <v>10</v>
      </c>
      <c r="D36" s="42">
        <v>7605</v>
      </c>
      <c r="E36" s="42">
        <v>7172</v>
      </c>
      <c r="F36" s="42">
        <v>14777</v>
      </c>
      <c r="G36" s="45">
        <f>F36/F32*100</f>
        <v>10.509209871275159</v>
      </c>
    </row>
    <row r="37" spans="3:8" s="40" customFormat="1" x14ac:dyDescent="0.15">
      <c r="C37" s="46"/>
      <c r="D37" s="47"/>
      <c r="E37" s="47"/>
      <c r="F37" s="47"/>
      <c r="G37" s="48"/>
    </row>
    <row r="38" spans="3:8" s="40" customFormat="1" x14ac:dyDescent="0.15"/>
    <row r="39" spans="3:8" s="40" customFormat="1" x14ac:dyDescent="0.15">
      <c r="C39" s="40" t="s">
        <v>11</v>
      </c>
      <c r="D39" s="49">
        <f>(F33+F34)/F35*100</f>
        <v>59.777791886229451</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59"/>
      <c r="D42" s="59"/>
      <c r="E42" s="59"/>
      <c r="F42" s="59"/>
      <c r="G42" s="59"/>
      <c r="H42" s="59"/>
    </row>
    <row r="43" spans="3:8" s="40" customFormat="1" x14ac:dyDescent="0.15">
      <c r="C43" s="40" t="s">
        <v>15</v>
      </c>
      <c r="D43" s="49">
        <f>F36/F35*100</f>
        <v>18.7632531267856</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59"/>
      <c r="D46" s="59"/>
      <c r="E46" s="59"/>
      <c r="F46" s="59"/>
      <c r="G46" s="59"/>
      <c r="H46" s="59"/>
    </row>
    <row r="47" spans="3:8" s="40" customFormat="1" x14ac:dyDescent="0.15">
      <c r="C47" s="40" t="s">
        <v>17</v>
      </c>
      <c r="D47" s="49">
        <f>SUM(F34,F36,F33)/F35*100</f>
        <v>78.541045013015037</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68401</v>
      </c>
      <c r="E26" s="5">
        <v>140704</v>
      </c>
      <c r="F26" s="6">
        <v>72303</v>
      </c>
      <c r="G26" s="37" t="s">
        <v>2</v>
      </c>
    </row>
    <row r="28" spans="2:7" x14ac:dyDescent="0.15">
      <c r="B28" s="39" t="s">
        <v>75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68401</v>
      </c>
      <c r="E32" s="42">
        <v>72303</v>
      </c>
      <c r="F32" s="42">
        <v>140704</v>
      </c>
      <c r="G32" s="43"/>
    </row>
    <row r="33" spans="3:8" s="40" customFormat="1" ht="27" customHeight="1" x14ac:dyDescent="0.15">
      <c r="C33" s="44" t="s">
        <v>20</v>
      </c>
      <c r="D33" s="42">
        <v>9360</v>
      </c>
      <c r="E33" s="42">
        <v>15176</v>
      </c>
      <c r="F33" s="42">
        <v>24536</v>
      </c>
      <c r="G33" s="45">
        <f>F33/F32*100</f>
        <v>17.438025926768251</v>
      </c>
    </row>
    <row r="34" spans="3:8" s="40" customFormat="1" ht="27" x14ac:dyDescent="0.15">
      <c r="C34" s="44" t="s">
        <v>21</v>
      </c>
      <c r="D34" s="42">
        <v>10915</v>
      </c>
      <c r="E34" s="42">
        <v>11605</v>
      </c>
      <c r="F34" s="42">
        <v>22520</v>
      </c>
      <c r="G34" s="45">
        <f>F34/F32*100</f>
        <v>16.005230839208551</v>
      </c>
    </row>
    <row r="35" spans="3:8" s="40" customFormat="1" ht="27" x14ac:dyDescent="0.15">
      <c r="C35" s="44" t="s">
        <v>9</v>
      </c>
      <c r="D35" s="42">
        <v>40512</v>
      </c>
      <c r="E35" s="42">
        <v>38319</v>
      </c>
      <c r="F35" s="42">
        <v>78831</v>
      </c>
      <c r="G35" s="45">
        <f>F35/F32*100</f>
        <v>56.0261257675688</v>
      </c>
    </row>
    <row r="36" spans="3:8" s="40" customFormat="1" ht="27" x14ac:dyDescent="0.15">
      <c r="C36" s="44" t="s">
        <v>10</v>
      </c>
      <c r="D36" s="42">
        <v>7614</v>
      </c>
      <c r="E36" s="42">
        <v>7203</v>
      </c>
      <c r="F36" s="42">
        <v>14817</v>
      </c>
      <c r="G36" s="45">
        <f>F36/F32*100</f>
        <v>10.5306174664544</v>
      </c>
    </row>
    <row r="37" spans="3:8" s="40" customFormat="1" x14ac:dyDescent="0.15">
      <c r="C37" s="46"/>
      <c r="D37" s="47"/>
      <c r="E37" s="47"/>
      <c r="F37" s="47"/>
      <c r="G37" s="48"/>
    </row>
    <row r="38" spans="3:8" s="40" customFormat="1" x14ac:dyDescent="0.15"/>
    <row r="39" spans="3:8" s="40" customFormat="1" x14ac:dyDescent="0.15">
      <c r="C39" s="40" t="s">
        <v>11</v>
      </c>
      <c r="D39" s="49">
        <f>(F33+F34)/F35*100</f>
        <v>59.692253047658916</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58"/>
      <c r="D42" s="58"/>
      <c r="E42" s="58"/>
      <c r="F42" s="58"/>
      <c r="G42" s="58"/>
      <c r="H42" s="58"/>
    </row>
    <row r="43" spans="3:8" s="40" customFormat="1" x14ac:dyDescent="0.15">
      <c r="C43" s="40" t="s">
        <v>15</v>
      </c>
      <c r="D43" s="49">
        <f>F36/F35*100</f>
        <v>18.795905164212048</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58"/>
      <c r="D46" s="58"/>
      <c r="E46" s="58"/>
      <c r="F46" s="58"/>
      <c r="G46" s="58"/>
      <c r="H46" s="58"/>
    </row>
    <row r="47" spans="3:8" s="40" customFormat="1" x14ac:dyDescent="0.15">
      <c r="C47" s="40" t="s">
        <v>17</v>
      </c>
      <c r="D47" s="49">
        <f>SUM(F34,F36,F33)/F35*100</f>
        <v>78.488158211870967</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68440</v>
      </c>
      <c r="E26" s="5">
        <v>140824</v>
      </c>
      <c r="F26" s="6">
        <v>72384</v>
      </c>
      <c r="G26" s="37" t="s">
        <v>2</v>
      </c>
    </row>
    <row r="28" spans="2:7" x14ac:dyDescent="0.15">
      <c r="B28" s="39" t="s">
        <v>74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68440</v>
      </c>
      <c r="E32" s="42">
        <v>72384</v>
      </c>
      <c r="F32" s="42">
        <v>140824</v>
      </c>
      <c r="G32" s="43"/>
    </row>
    <row r="33" spans="3:8" s="40" customFormat="1" ht="27" customHeight="1" x14ac:dyDescent="0.15">
      <c r="C33" s="44" t="s">
        <v>20</v>
      </c>
      <c r="D33" s="42">
        <v>9368</v>
      </c>
      <c r="E33" s="42">
        <v>15220</v>
      </c>
      <c r="F33" s="42">
        <v>24588</v>
      </c>
      <c r="G33" s="45">
        <f>F33/F32*100</f>
        <v>17.460092029767655</v>
      </c>
    </row>
    <row r="34" spans="3:8" s="40" customFormat="1" ht="27" x14ac:dyDescent="0.15">
      <c r="C34" s="44" t="s">
        <v>21</v>
      </c>
      <c r="D34" s="42">
        <v>10886</v>
      </c>
      <c r="E34" s="42">
        <v>11556</v>
      </c>
      <c r="F34" s="42">
        <v>22442</v>
      </c>
      <c r="G34" s="45">
        <f>F34/F32*100</f>
        <v>15.936204056126796</v>
      </c>
    </row>
    <row r="35" spans="3:8" s="40" customFormat="1" ht="27" x14ac:dyDescent="0.15">
      <c r="C35" s="44" t="s">
        <v>9</v>
      </c>
      <c r="D35" s="42">
        <v>40571</v>
      </c>
      <c r="E35" s="42">
        <v>38370</v>
      </c>
      <c r="F35" s="42">
        <v>78941</v>
      </c>
      <c r="G35" s="45">
        <f>F35/F32*100</f>
        <v>56.056496051809347</v>
      </c>
    </row>
    <row r="36" spans="3:8" s="40" customFormat="1" ht="27" x14ac:dyDescent="0.15">
      <c r="C36" s="44" t="s">
        <v>10</v>
      </c>
      <c r="D36" s="42">
        <v>7615</v>
      </c>
      <c r="E36" s="42">
        <v>7238</v>
      </c>
      <c r="F36" s="42">
        <v>14853</v>
      </c>
      <c r="G36" s="45">
        <f>F36/F32*100</f>
        <v>10.547207862296199</v>
      </c>
    </row>
    <row r="37" spans="3:8" s="40" customFormat="1" x14ac:dyDescent="0.15">
      <c r="C37" s="46"/>
      <c r="D37" s="47"/>
      <c r="E37" s="47"/>
      <c r="F37" s="47"/>
      <c r="G37" s="48"/>
    </row>
    <row r="38" spans="3:8" s="40" customFormat="1" x14ac:dyDescent="0.15"/>
    <row r="39" spans="3:8" s="40" customFormat="1" x14ac:dyDescent="0.15">
      <c r="C39" s="40" t="s">
        <v>11</v>
      </c>
      <c r="D39" s="49">
        <f>(F33+F34)/F35*100</f>
        <v>59.576139141890785</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57"/>
      <c r="D42" s="57"/>
      <c r="E42" s="57"/>
      <c r="F42" s="57"/>
      <c r="G42" s="57"/>
      <c r="H42" s="57"/>
    </row>
    <row r="43" spans="3:8" s="40" customFormat="1" x14ac:dyDescent="0.15">
      <c r="C43" s="40" t="s">
        <v>15</v>
      </c>
      <c r="D43" s="49">
        <f>F36/F35*100</f>
        <v>18.815317768966697</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57"/>
      <c r="D46" s="57"/>
      <c r="E46" s="57"/>
      <c r="F46" s="57"/>
      <c r="G46" s="57"/>
      <c r="H46" s="57"/>
    </row>
    <row r="47" spans="3:8" s="40" customFormat="1" x14ac:dyDescent="0.15">
      <c r="C47" s="40" t="s">
        <v>17</v>
      </c>
      <c r="D47" s="49">
        <f>SUM(F34,F36,F33)/F35*100</f>
        <v>78.391456910857471</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68522</v>
      </c>
      <c r="E26" s="5">
        <v>140967</v>
      </c>
      <c r="F26" s="6">
        <v>72445</v>
      </c>
      <c r="G26" s="37" t="s">
        <v>2</v>
      </c>
    </row>
    <row r="28" spans="2:7" x14ac:dyDescent="0.15">
      <c r="B28" s="39" t="s">
        <v>73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68522</v>
      </c>
      <c r="E32" s="42">
        <v>72445</v>
      </c>
      <c r="F32" s="42">
        <v>140967</v>
      </c>
      <c r="G32" s="43"/>
    </row>
    <row r="33" spans="3:8" s="40" customFormat="1" ht="27" customHeight="1" x14ac:dyDescent="0.15">
      <c r="C33" s="44" t="s">
        <v>20</v>
      </c>
      <c r="D33" s="42">
        <v>9395</v>
      </c>
      <c r="E33" s="42">
        <v>15258</v>
      </c>
      <c r="F33" s="42">
        <v>24653</v>
      </c>
      <c r="G33" s="45">
        <f>F33/F32*100</f>
        <v>17.48849021402172</v>
      </c>
    </row>
    <row r="34" spans="3:8" s="40" customFormat="1" ht="27" x14ac:dyDescent="0.15">
      <c r="C34" s="44" t="s">
        <v>21</v>
      </c>
      <c r="D34" s="42">
        <v>10878</v>
      </c>
      <c r="E34" s="42">
        <v>11525</v>
      </c>
      <c r="F34" s="42">
        <v>22403</v>
      </c>
      <c r="G34" s="45">
        <f>F34/F32*100</f>
        <v>15.89237197358247</v>
      </c>
    </row>
    <row r="35" spans="3:8" s="40" customFormat="1" ht="27" x14ac:dyDescent="0.15">
      <c r="C35" s="44" t="s">
        <v>9</v>
      </c>
      <c r="D35" s="42">
        <v>40628</v>
      </c>
      <c r="E35" s="42">
        <v>38425</v>
      </c>
      <c r="F35" s="42">
        <v>79053</v>
      </c>
      <c r="G35" s="45">
        <f>F35/F32*100</f>
        <v>56.079082338419624</v>
      </c>
    </row>
    <row r="36" spans="3:8" s="40" customFormat="1" ht="27" x14ac:dyDescent="0.15">
      <c r="C36" s="44" t="s">
        <v>10</v>
      </c>
      <c r="D36" s="42">
        <v>7621</v>
      </c>
      <c r="E36" s="42">
        <v>7237</v>
      </c>
      <c r="F36" s="42">
        <v>14858</v>
      </c>
      <c r="G36" s="45">
        <f>F36/F32*100</f>
        <v>10.540055473976178</v>
      </c>
    </row>
    <row r="37" spans="3:8" s="40" customFormat="1" x14ac:dyDescent="0.15">
      <c r="C37" s="46"/>
      <c r="D37" s="47"/>
      <c r="E37" s="47"/>
      <c r="F37" s="47"/>
      <c r="G37" s="48"/>
    </row>
    <row r="38" spans="3:8" s="40" customFormat="1" x14ac:dyDescent="0.15"/>
    <row r="39" spans="3:8" s="40" customFormat="1" x14ac:dyDescent="0.15">
      <c r="C39" s="40" t="s">
        <v>11</v>
      </c>
      <c r="D39" s="49">
        <f>(F33+F34)/F35*100</f>
        <v>59.524622721465349</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56"/>
      <c r="D42" s="56"/>
      <c r="E42" s="56"/>
      <c r="F42" s="56"/>
      <c r="G42" s="56"/>
      <c r="H42" s="56"/>
    </row>
    <row r="43" spans="3:8" s="40" customFormat="1" x14ac:dyDescent="0.15">
      <c r="C43" s="40" t="s">
        <v>15</v>
      </c>
      <c r="D43" s="49">
        <f>F36/F35*100</f>
        <v>18.794985642543612</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56"/>
      <c r="D46" s="56"/>
      <c r="E46" s="56"/>
      <c r="F46" s="56"/>
      <c r="G46" s="56"/>
      <c r="H46" s="56"/>
    </row>
    <row r="47" spans="3:8" s="40" customFormat="1" x14ac:dyDescent="0.15">
      <c r="C47" s="40" t="s">
        <v>17</v>
      </c>
      <c r="D47" s="49">
        <f>SUM(F34,F36,F33)/F35*100</f>
        <v>78.319608364008957</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68579</v>
      </c>
      <c r="E26" s="5">
        <v>141075</v>
      </c>
      <c r="F26" s="6">
        <v>72496</v>
      </c>
      <c r="G26" s="37" t="s">
        <v>2</v>
      </c>
    </row>
    <row r="28" spans="2:7" x14ac:dyDescent="0.15">
      <c r="B28" s="39" t="s">
        <v>125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68579</v>
      </c>
      <c r="E32" s="42">
        <v>72496</v>
      </c>
      <c r="F32" s="42">
        <v>141075</v>
      </c>
      <c r="G32" s="43"/>
    </row>
    <row r="33" spans="3:8" s="40" customFormat="1" ht="27" customHeight="1" x14ac:dyDescent="0.15">
      <c r="C33" s="44" t="s">
        <v>20</v>
      </c>
      <c r="D33" s="42">
        <v>9421</v>
      </c>
      <c r="E33" s="42">
        <v>15278</v>
      </c>
      <c r="F33" s="42">
        <v>24699</v>
      </c>
      <c r="G33" s="45">
        <f>F33/F32*100</f>
        <v>17.507708665603403</v>
      </c>
    </row>
    <row r="34" spans="3:8" s="40" customFormat="1" ht="27" x14ac:dyDescent="0.15">
      <c r="C34" s="44" t="s">
        <v>21</v>
      </c>
      <c r="D34" s="42">
        <v>10838</v>
      </c>
      <c r="E34" s="42">
        <v>11505</v>
      </c>
      <c r="F34" s="42">
        <v>22343</v>
      </c>
      <c r="G34" s="45">
        <f>F34/F32*100</f>
        <v>15.837674995569733</v>
      </c>
    </row>
    <row r="35" spans="3:8" s="40" customFormat="1" ht="27" x14ac:dyDescent="0.15">
      <c r="C35" s="44" t="s">
        <v>9</v>
      </c>
      <c r="D35" s="42">
        <v>40685</v>
      </c>
      <c r="E35" s="42">
        <v>38476</v>
      </c>
      <c r="F35" s="42">
        <v>79161</v>
      </c>
      <c r="G35" s="45">
        <f>F35/F32*100</f>
        <v>56.112706007442846</v>
      </c>
    </row>
    <row r="36" spans="3:8" s="40" customFormat="1" ht="27" x14ac:dyDescent="0.15">
      <c r="C36" s="44" t="s">
        <v>10</v>
      </c>
      <c r="D36" s="42">
        <v>7635</v>
      </c>
      <c r="E36" s="42">
        <v>7237</v>
      </c>
      <c r="F36" s="42">
        <v>14872</v>
      </c>
      <c r="G36" s="45">
        <f>F36/F32*100</f>
        <v>10.541910331384017</v>
      </c>
    </row>
    <row r="37" spans="3:8" s="40" customFormat="1" x14ac:dyDescent="0.15">
      <c r="C37" s="46"/>
      <c r="D37" s="47"/>
      <c r="E37" s="47"/>
      <c r="F37" s="47"/>
      <c r="G37" s="48"/>
    </row>
    <row r="38" spans="3:8" s="40" customFormat="1" x14ac:dyDescent="0.15"/>
    <row r="39" spans="3:8" s="40" customFormat="1" x14ac:dyDescent="0.15">
      <c r="C39" s="40" t="s">
        <v>11</v>
      </c>
      <c r="D39" s="49">
        <f>(F33+F34)/F35*100</f>
        <v>59.42572731521836</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56"/>
      <c r="D42" s="56"/>
      <c r="E42" s="56"/>
      <c r="F42" s="56"/>
      <c r="G42" s="56"/>
      <c r="H42" s="56"/>
    </row>
    <row r="43" spans="3:8" s="40" customFormat="1" x14ac:dyDescent="0.15">
      <c r="C43" s="40" t="s">
        <v>15</v>
      </c>
      <c r="D43" s="49">
        <f>F36/F35*100</f>
        <v>18.787028966283902</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56"/>
      <c r="D46" s="56"/>
      <c r="E46" s="56"/>
      <c r="F46" s="56"/>
      <c r="G46" s="56"/>
      <c r="H46" s="56"/>
    </row>
    <row r="47" spans="3:8" s="40" customFormat="1" x14ac:dyDescent="0.15">
      <c r="C47" s="40" t="s">
        <v>17</v>
      </c>
      <c r="D47" s="49">
        <f>SUM(F34,F36,F33)/F35*100</f>
        <v>78.212756281502266</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68631</v>
      </c>
      <c r="E26" s="5">
        <v>141204</v>
      </c>
      <c r="F26" s="6">
        <v>72573</v>
      </c>
      <c r="G26" s="37" t="s">
        <v>2</v>
      </c>
    </row>
    <row r="28" spans="2:7" x14ac:dyDescent="0.15">
      <c r="B28" s="39" t="s">
        <v>72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68631</v>
      </c>
      <c r="E32" s="42">
        <v>72573</v>
      </c>
      <c r="F32" s="42">
        <v>141204</v>
      </c>
      <c r="G32" s="43"/>
    </row>
    <row r="33" spans="3:8" s="40" customFormat="1" ht="27" customHeight="1" x14ac:dyDescent="0.15">
      <c r="C33" s="44" t="s">
        <v>20</v>
      </c>
      <c r="D33" s="42">
        <v>9422</v>
      </c>
      <c r="E33" s="42">
        <v>15277</v>
      </c>
      <c r="F33" s="42">
        <v>24699</v>
      </c>
      <c r="G33" s="45">
        <f>F33/F32*100</f>
        <v>17.491714115747428</v>
      </c>
    </row>
    <row r="34" spans="3:8" s="40" customFormat="1" ht="27" x14ac:dyDescent="0.15">
      <c r="C34" s="44" t="s">
        <v>21</v>
      </c>
      <c r="D34" s="42">
        <v>10800</v>
      </c>
      <c r="E34" s="42">
        <v>11456</v>
      </c>
      <c r="F34" s="42">
        <v>22256</v>
      </c>
      <c r="G34" s="45">
        <f>F34/F32*100</f>
        <v>15.761593156001247</v>
      </c>
    </row>
    <row r="35" spans="3:8" s="40" customFormat="1" ht="27" x14ac:dyDescent="0.15">
      <c r="C35" s="44" t="s">
        <v>9</v>
      </c>
      <c r="D35" s="42">
        <v>40743</v>
      </c>
      <c r="E35" s="42">
        <v>38577</v>
      </c>
      <c r="F35" s="42">
        <v>79320</v>
      </c>
      <c r="G35" s="45">
        <f>F35/F32*100</f>
        <v>56.174046061018103</v>
      </c>
    </row>
    <row r="36" spans="3:8" s="40" customFormat="1" ht="27" x14ac:dyDescent="0.15">
      <c r="C36" s="44" t="s">
        <v>10</v>
      </c>
      <c r="D36" s="42">
        <v>7666</v>
      </c>
      <c r="E36" s="42">
        <v>7263</v>
      </c>
      <c r="F36" s="42">
        <v>14929</v>
      </c>
      <c r="G36" s="45">
        <f>F36/F32*100</f>
        <v>10.572646667233222</v>
      </c>
    </row>
    <row r="37" spans="3:8" s="40" customFormat="1" x14ac:dyDescent="0.15">
      <c r="C37" s="46"/>
      <c r="D37" s="47"/>
      <c r="E37" s="47"/>
      <c r="F37" s="47"/>
      <c r="G37" s="48"/>
    </row>
    <row r="38" spans="3:8" s="40" customFormat="1" x14ac:dyDescent="0.15"/>
    <row r="39" spans="3:8" s="40" customFormat="1" x14ac:dyDescent="0.15">
      <c r="C39" s="40" t="s">
        <v>11</v>
      </c>
      <c r="D39" s="49">
        <f>(F33+F34)/F35*100</f>
        <v>59.196923852748363</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55"/>
      <c r="D42" s="55"/>
      <c r="E42" s="55"/>
      <c r="F42" s="55"/>
      <c r="G42" s="55"/>
      <c r="H42" s="55"/>
    </row>
    <row r="43" spans="3:8" s="40" customFormat="1" x14ac:dyDescent="0.15">
      <c r="C43" s="40" t="s">
        <v>15</v>
      </c>
      <c r="D43" s="49">
        <f>F36/F35*100</f>
        <v>18.821230458900658</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55"/>
      <c r="D46" s="55"/>
      <c r="E46" s="55"/>
      <c r="F46" s="55"/>
      <c r="G46" s="55"/>
      <c r="H46" s="55"/>
    </row>
    <row r="47" spans="3:8" s="40" customFormat="1" x14ac:dyDescent="0.15">
      <c r="C47" s="40" t="s">
        <v>17</v>
      </c>
      <c r="D47" s="49">
        <f>SUM(F34,F36,F33)/F35*100</f>
        <v>78.018154311649013</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68732</v>
      </c>
      <c r="E26" s="5">
        <v>141391</v>
      </c>
      <c r="F26" s="6">
        <v>72659</v>
      </c>
      <c r="G26" s="2" t="s">
        <v>2</v>
      </c>
    </row>
    <row r="28" spans="2:7" x14ac:dyDescent="0.15">
      <c r="B28" s="7" t="s">
        <v>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68732</v>
      </c>
      <c r="E32" s="10">
        <v>72659</v>
      </c>
      <c r="F32" s="10">
        <v>141391</v>
      </c>
      <c r="G32" s="11"/>
    </row>
    <row r="33" spans="3:8" s="8" customFormat="1" ht="27" customHeight="1" x14ac:dyDescent="0.15">
      <c r="C33" s="12" t="s">
        <v>20</v>
      </c>
      <c r="D33" s="10">
        <v>9422</v>
      </c>
      <c r="E33" s="10">
        <v>15276</v>
      </c>
      <c r="F33" s="10">
        <v>24698</v>
      </c>
      <c r="G33" s="13">
        <f>F33/F32*100</f>
        <v>17.46787277832394</v>
      </c>
    </row>
    <row r="34" spans="3:8" s="8" customFormat="1" ht="27" x14ac:dyDescent="0.15">
      <c r="C34" s="12" t="s">
        <v>21</v>
      </c>
      <c r="D34" s="10">
        <v>10796</v>
      </c>
      <c r="E34" s="10">
        <v>11441</v>
      </c>
      <c r="F34" s="10">
        <v>22237</v>
      </c>
      <c r="G34" s="13">
        <f>F34/F32*100</f>
        <v>15.727309376127193</v>
      </c>
    </row>
    <row r="35" spans="3:8" s="8" customFormat="1" ht="27" x14ac:dyDescent="0.15">
      <c r="C35" s="12" t="s">
        <v>9</v>
      </c>
      <c r="D35" s="10">
        <v>40817</v>
      </c>
      <c r="E35" s="10">
        <v>38657</v>
      </c>
      <c r="F35" s="10">
        <v>79474</v>
      </c>
      <c r="G35" s="13">
        <f>F35/F32*100</f>
        <v>56.208669575857016</v>
      </c>
    </row>
    <row r="36" spans="3:8" s="8" customFormat="1" ht="27" x14ac:dyDescent="0.15">
      <c r="C36" s="12" t="s">
        <v>10</v>
      </c>
      <c r="D36" s="10">
        <v>7697</v>
      </c>
      <c r="E36" s="10">
        <v>7285</v>
      </c>
      <c r="F36" s="10">
        <v>14982</v>
      </c>
      <c r="G36" s="13">
        <f>F36/F32*100</f>
        <v>10.596148269691847</v>
      </c>
    </row>
    <row r="37" spans="3:8" s="8" customFormat="1" x14ac:dyDescent="0.15">
      <c r="C37" s="14"/>
      <c r="D37" s="15"/>
      <c r="E37" s="15"/>
      <c r="F37" s="15"/>
      <c r="G37" s="16"/>
    </row>
    <row r="38" spans="3:8" s="8" customFormat="1" x14ac:dyDescent="0.15"/>
    <row r="39" spans="3:8" s="8" customFormat="1" x14ac:dyDescent="0.15">
      <c r="C39" s="8" t="s">
        <v>11</v>
      </c>
      <c r="D39" s="17">
        <f>(F33+F34)/F35*100</f>
        <v>59.057050104436669</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54"/>
      <c r="D42" s="54"/>
      <c r="E42" s="54"/>
      <c r="F42" s="54"/>
      <c r="G42" s="54"/>
      <c r="H42" s="54"/>
    </row>
    <row r="43" spans="3:8" s="8" customFormat="1" x14ac:dyDescent="0.15">
      <c r="C43" s="8" t="s">
        <v>15</v>
      </c>
      <c r="D43" s="17">
        <f>F36/F35*100</f>
        <v>18.851448272390968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54"/>
      <c r="D46" s="54"/>
      <c r="E46" s="54"/>
      <c r="F46" s="54"/>
      <c r="G46" s="54"/>
      <c r="H46" s="54"/>
    </row>
    <row r="47" spans="3:8" s="8" customFormat="1" x14ac:dyDescent="0.15">
      <c r="C47" s="8" t="s">
        <v>17</v>
      </c>
      <c r="D47" s="17">
        <f>SUM(F34,F36,F33)/F35*100</f>
        <v>77.908498376827637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68792</v>
      </c>
      <c r="E26" s="5">
        <v>141510</v>
      </c>
      <c r="F26" s="6">
        <v>72718</v>
      </c>
      <c r="G26" s="2" t="s">
        <v>2</v>
      </c>
    </row>
    <row r="28" spans="2:7" x14ac:dyDescent="0.15">
      <c r="B28" s="7" t="s">
        <v>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68792</v>
      </c>
      <c r="E32" s="10">
        <v>72718</v>
      </c>
      <c r="F32" s="10">
        <v>141510</v>
      </c>
      <c r="G32" s="11"/>
    </row>
    <row r="33" spans="3:8" s="8" customFormat="1" ht="27" customHeight="1" x14ac:dyDescent="0.15">
      <c r="C33" s="12" t="s">
        <v>20</v>
      </c>
      <c r="D33" s="10">
        <v>9418</v>
      </c>
      <c r="E33" s="10">
        <v>15277</v>
      </c>
      <c r="F33" s="10">
        <v>24695</v>
      </c>
      <c r="G33" s="13">
        <f>F33/F32*100</f>
        <v>17.451063529079217</v>
      </c>
    </row>
    <row r="34" spans="3:8" s="8" customFormat="1" ht="27" x14ac:dyDescent="0.15">
      <c r="C34" s="12" t="s">
        <v>21</v>
      </c>
      <c r="D34" s="10">
        <v>10789</v>
      </c>
      <c r="E34" s="10">
        <v>11422</v>
      </c>
      <c r="F34" s="10">
        <v>22211</v>
      </c>
      <c r="G34" s="13">
        <f>F34/F32*100</f>
        <v>15.695710550491132</v>
      </c>
    </row>
    <row r="35" spans="3:8" s="8" customFormat="1" ht="27" x14ac:dyDescent="0.15">
      <c r="C35" s="12" t="s">
        <v>9</v>
      </c>
      <c r="D35" s="10">
        <v>40883</v>
      </c>
      <c r="E35" s="10">
        <v>38722</v>
      </c>
      <c r="F35" s="10">
        <v>79605</v>
      </c>
      <c r="G35" s="13">
        <f>F35/F32*100</f>
        <v>56.253974984100061</v>
      </c>
    </row>
    <row r="36" spans="3:8" s="8" customFormat="1" ht="27" x14ac:dyDescent="0.15">
      <c r="C36" s="12" t="s">
        <v>10</v>
      </c>
      <c r="D36" s="10">
        <v>7702</v>
      </c>
      <c r="E36" s="10">
        <v>7297</v>
      </c>
      <c r="F36" s="10">
        <v>14999</v>
      </c>
      <c r="G36" s="13">
        <f>F36/F32*100</f>
        <v>10.599250936329588</v>
      </c>
    </row>
    <row r="37" spans="3:8" s="8" customFormat="1" x14ac:dyDescent="0.15">
      <c r="C37" s="14"/>
      <c r="D37" s="15"/>
      <c r="E37" s="15"/>
      <c r="F37" s="15"/>
      <c r="G37" s="16"/>
    </row>
    <row r="38" spans="3:8" s="8" customFormat="1" x14ac:dyDescent="0.15"/>
    <row r="39" spans="3:8" s="8" customFormat="1" x14ac:dyDescent="0.15">
      <c r="C39" s="8" t="s">
        <v>11</v>
      </c>
      <c r="D39" s="17">
        <f>(F33+F34)/F35*100</f>
        <v>58.923434457634571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53"/>
      <c r="D42" s="53"/>
      <c r="E42" s="53"/>
      <c r="F42" s="53"/>
      <c r="G42" s="53"/>
      <c r="H42" s="53"/>
    </row>
    <row r="43" spans="3:8" s="8" customFormat="1" x14ac:dyDescent="0.15">
      <c r="C43" s="8" t="s">
        <v>15</v>
      </c>
      <c r="D43" s="17">
        <f>F36/F35*100</f>
        <v>18.841781295144777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53"/>
      <c r="D46" s="53"/>
      <c r="E46" s="53"/>
      <c r="F46" s="53"/>
      <c r="G46" s="53"/>
      <c r="H46" s="53"/>
    </row>
    <row r="47" spans="3:8" s="8" customFormat="1" x14ac:dyDescent="0.15">
      <c r="C47" s="8" t="s">
        <v>17</v>
      </c>
      <c r="D47" s="17">
        <f>SUM(F34,F36,F33)/F35*100</f>
        <v>77.765215752779355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68818</v>
      </c>
      <c r="E26" s="5">
        <v>141616</v>
      </c>
      <c r="F26" s="6">
        <v>72798</v>
      </c>
      <c r="G26" s="2" t="s">
        <v>2</v>
      </c>
    </row>
    <row r="28" spans="2:7" x14ac:dyDescent="0.15">
      <c r="B28" s="7" t="s">
        <v>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68818</v>
      </c>
      <c r="E32" s="10">
        <v>72798</v>
      </c>
      <c r="F32" s="10">
        <v>141616</v>
      </c>
      <c r="G32" s="11"/>
    </row>
    <row r="33" spans="3:8" s="8" customFormat="1" ht="27" customHeight="1" x14ac:dyDescent="0.15">
      <c r="C33" s="12" t="s">
        <v>20</v>
      </c>
      <c r="D33" s="10">
        <v>9434</v>
      </c>
      <c r="E33" s="10">
        <v>15301</v>
      </c>
      <c r="F33" s="10">
        <v>24735</v>
      </c>
      <c r="G33" s="13">
        <f>F33/F32*100</f>
        <v>17.466246751779462</v>
      </c>
    </row>
    <row r="34" spans="3:8" s="8" customFormat="1" ht="27" x14ac:dyDescent="0.15">
      <c r="C34" s="12" t="s">
        <v>21</v>
      </c>
      <c r="D34" s="10">
        <v>10765</v>
      </c>
      <c r="E34" s="10">
        <v>11395</v>
      </c>
      <c r="F34" s="10">
        <v>22160</v>
      </c>
      <c r="G34" s="13">
        <f>F34/F32*100</f>
        <v>15.647949384250367</v>
      </c>
    </row>
    <row r="35" spans="3:8" s="8" customFormat="1" ht="27" x14ac:dyDescent="0.15">
      <c r="C35" s="12" t="s">
        <v>9</v>
      </c>
      <c r="D35" s="10">
        <v>40900</v>
      </c>
      <c r="E35" s="10">
        <v>38780</v>
      </c>
      <c r="F35" s="10">
        <v>79680</v>
      </c>
      <c r="G35" s="13">
        <f>F35/F32*100</f>
        <v>56.264828832900236</v>
      </c>
    </row>
    <row r="36" spans="3:8" s="8" customFormat="1" ht="27" x14ac:dyDescent="0.15">
      <c r="C36" s="12" t="s">
        <v>10</v>
      </c>
      <c r="D36" s="10">
        <v>7719</v>
      </c>
      <c r="E36" s="10">
        <v>7322</v>
      </c>
      <c r="F36" s="10">
        <v>15041</v>
      </c>
      <c r="G36" s="13">
        <f>F36/F32*100</f>
        <v>10.620975031069936</v>
      </c>
    </row>
    <row r="37" spans="3:8" s="8" customFormat="1" x14ac:dyDescent="0.15">
      <c r="C37" s="14"/>
      <c r="D37" s="15"/>
      <c r="E37" s="15"/>
      <c r="F37" s="15"/>
      <c r="G37" s="16"/>
    </row>
    <row r="38" spans="3:8" s="8" customFormat="1" x14ac:dyDescent="0.15"/>
    <row r="39" spans="3:8" s="8" customFormat="1" x14ac:dyDescent="0.15">
      <c r="C39" s="8" t="s">
        <v>11</v>
      </c>
      <c r="D39" s="17">
        <f>(F33+F34)/F35*100</f>
        <v>58.854166666666664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52"/>
      <c r="D42" s="52"/>
      <c r="E42" s="52"/>
      <c r="F42" s="52"/>
      <c r="G42" s="52"/>
      <c r="H42" s="52"/>
    </row>
    <row r="43" spans="3:8" s="8" customFormat="1" x14ac:dyDescent="0.15">
      <c r="C43" s="8" t="s">
        <v>15</v>
      </c>
      <c r="D43" s="17">
        <f>F36/F35*100</f>
        <v>18.876757028112451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52"/>
      <c r="D46" s="52"/>
      <c r="E46" s="52"/>
      <c r="F46" s="52"/>
      <c r="G46" s="52"/>
      <c r="H46" s="52"/>
    </row>
    <row r="47" spans="3:8" s="8" customFormat="1" x14ac:dyDescent="0.15">
      <c r="C47" s="8" t="s">
        <v>17</v>
      </c>
      <c r="D47" s="17">
        <f>SUM(F34,F36,F33)/F35*100</f>
        <v>77.730923694779122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68851</v>
      </c>
      <c r="E26" s="5">
        <v>141648</v>
      </c>
      <c r="F26" s="6">
        <v>72797</v>
      </c>
      <c r="G26" s="2" t="s">
        <v>2</v>
      </c>
    </row>
    <row r="28" spans="2:7" x14ac:dyDescent="0.15">
      <c r="B28" s="7" t="s">
        <v>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68851</v>
      </c>
      <c r="E32" s="10">
        <v>72797</v>
      </c>
      <c r="F32" s="10">
        <v>141648</v>
      </c>
      <c r="G32" s="11"/>
    </row>
    <row r="33" spans="3:8" s="8" customFormat="1" ht="27" customHeight="1" x14ac:dyDescent="0.15">
      <c r="C33" s="12" t="s">
        <v>20</v>
      </c>
      <c r="D33" s="10">
        <v>9433</v>
      </c>
      <c r="E33" s="10">
        <v>15297</v>
      </c>
      <c r="F33" s="10">
        <v>24730</v>
      </c>
      <c r="G33" s="13">
        <f>F33/F32*100</f>
        <v>17.458771038066192</v>
      </c>
    </row>
    <row r="34" spans="3:8" s="8" customFormat="1" ht="27" x14ac:dyDescent="0.15">
      <c r="C34" s="12" t="s">
        <v>21</v>
      </c>
      <c r="D34" s="10">
        <v>10760</v>
      </c>
      <c r="E34" s="10">
        <v>11378</v>
      </c>
      <c r="F34" s="10">
        <v>22138</v>
      </c>
      <c r="G34" s="13">
        <f>F34/F32*100</f>
        <v>15.628882864565686</v>
      </c>
    </row>
    <row r="35" spans="3:8" s="8" customFormat="1" ht="27" x14ac:dyDescent="0.15">
      <c r="C35" s="12" t="s">
        <v>9</v>
      </c>
      <c r="D35" s="10">
        <v>40939</v>
      </c>
      <c r="E35" s="10">
        <v>38802</v>
      </c>
      <c r="F35" s="10">
        <v>79741</v>
      </c>
      <c r="G35" s="13">
        <f>F35/F32*100</f>
        <v>56.295182424037051</v>
      </c>
    </row>
    <row r="36" spans="3:8" s="8" customFormat="1" ht="27" x14ac:dyDescent="0.15">
      <c r="C36" s="12" t="s">
        <v>10</v>
      </c>
      <c r="D36" s="10">
        <v>7719</v>
      </c>
      <c r="E36" s="10">
        <v>7320</v>
      </c>
      <c r="F36" s="10">
        <v>15039</v>
      </c>
      <c r="G36" s="13">
        <f>F36/F32*100</f>
        <v>10.617163673331074</v>
      </c>
    </row>
    <row r="37" spans="3:8" s="8" customFormat="1" x14ac:dyDescent="0.15">
      <c r="C37" s="14"/>
      <c r="D37" s="15"/>
      <c r="E37" s="15"/>
      <c r="F37" s="15"/>
      <c r="G37" s="16"/>
    </row>
    <row r="38" spans="3:8" s="8" customFormat="1" x14ac:dyDescent="0.15"/>
    <row r="39" spans="3:8" s="8" customFormat="1" x14ac:dyDescent="0.15">
      <c r="C39" s="8" t="s">
        <v>11</v>
      </c>
      <c r="D39" s="17">
        <f>(F33+F34)/F35*100</f>
        <v>58.775284985139386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51"/>
      <c r="D42" s="51"/>
      <c r="E42" s="51"/>
      <c r="F42" s="51"/>
      <c r="G42" s="51"/>
      <c r="H42" s="51"/>
    </row>
    <row r="43" spans="3:8" s="8" customFormat="1" x14ac:dyDescent="0.15">
      <c r="C43" s="8" t="s">
        <v>15</v>
      </c>
      <c r="D43" s="17">
        <f>F36/F35*100</f>
        <v>18.859808630441051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51"/>
      <c r="D46" s="51"/>
      <c r="E46" s="51"/>
      <c r="F46" s="51"/>
      <c r="G46" s="51"/>
      <c r="H46" s="51"/>
    </row>
    <row r="47" spans="3:8" s="8" customFormat="1" x14ac:dyDescent="0.15">
      <c r="C47" s="8" t="s">
        <v>17</v>
      </c>
      <c r="D47" s="17">
        <f>SUM(F34,F36,F33)/F35*100</f>
        <v>77.635093615580445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66</v>
      </c>
    </row>
    <row r="3" spans="1:10" ht="16.5" customHeight="1" x14ac:dyDescent="0.15"/>
    <row r="4" spans="1:10" x14ac:dyDescent="0.15">
      <c r="C4" s="37" t="s">
        <v>0</v>
      </c>
    </row>
    <row r="26" spans="2:7" x14ac:dyDescent="0.15">
      <c r="C26" s="38" t="s">
        <v>1</v>
      </c>
      <c r="D26" s="4">
        <v>68908</v>
      </c>
      <c r="E26" s="5">
        <v>141766</v>
      </c>
      <c r="F26" s="6">
        <v>72858</v>
      </c>
      <c r="G26" s="37" t="s">
        <v>2</v>
      </c>
    </row>
    <row r="28" spans="2:7" x14ac:dyDescent="0.15">
      <c r="B28" s="39" t="s">
        <v>67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68908</v>
      </c>
      <c r="E32" s="42">
        <v>72858</v>
      </c>
      <c r="F32" s="42">
        <v>141766</v>
      </c>
      <c r="G32" s="43"/>
    </row>
    <row r="33" spans="3:8" s="40" customFormat="1" ht="27" customHeight="1" x14ac:dyDescent="0.15">
      <c r="C33" s="44" t="s">
        <v>20</v>
      </c>
      <c r="D33" s="42">
        <v>9451</v>
      </c>
      <c r="E33" s="42">
        <v>15313</v>
      </c>
      <c r="F33" s="42">
        <v>24764</v>
      </c>
      <c r="G33" s="45">
        <f>F33/F32*100</f>
        <v>17.468222281788297</v>
      </c>
    </row>
    <row r="34" spans="3:8" s="40" customFormat="1" ht="27" x14ac:dyDescent="0.15">
      <c r="C34" s="44" t="s">
        <v>21</v>
      </c>
      <c r="D34" s="42">
        <v>10736</v>
      </c>
      <c r="E34" s="42">
        <v>11358</v>
      </c>
      <c r="F34" s="42">
        <v>22094</v>
      </c>
      <c r="G34" s="45">
        <f>F34/F32*100</f>
        <v>15.584836984890593</v>
      </c>
    </row>
    <row r="35" spans="3:8" s="40" customFormat="1" ht="27" x14ac:dyDescent="0.15">
      <c r="C35" s="44" t="s">
        <v>9</v>
      </c>
      <c r="D35" s="42">
        <v>40981</v>
      </c>
      <c r="E35" s="42">
        <v>38848</v>
      </c>
      <c r="F35" s="42">
        <v>79829</v>
      </c>
      <c r="G35" s="45">
        <f>F35/F32*100</f>
        <v>56.310398826234788</v>
      </c>
    </row>
    <row r="36" spans="3:8" s="40" customFormat="1" ht="27" x14ac:dyDescent="0.15">
      <c r="C36" s="44" t="s">
        <v>10</v>
      </c>
      <c r="D36" s="42">
        <v>7740</v>
      </c>
      <c r="E36" s="42">
        <v>7339</v>
      </c>
      <c r="F36" s="42">
        <v>15079</v>
      </c>
      <c r="G36" s="45">
        <f>F36/F32*100</f>
        <v>10.636541907086325</v>
      </c>
    </row>
    <row r="37" spans="3:8" s="40" customFormat="1" x14ac:dyDescent="0.15">
      <c r="C37" s="46"/>
      <c r="D37" s="47"/>
      <c r="E37" s="47"/>
      <c r="F37" s="47"/>
      <c r="G37" s="48"/>
    </row>
    <row r="38" spans="3:8" s="40" customFormat="1" x14ac:dyDescent="0.15"/>
    <row r="39" spans="3:8" s="40" customFormat="1" x14ac:dyDescent="0.15">
      <c r="C39" s="40" t="s">
        <v>11</v>
      </c>
      <c r="D39" s="49">
        <f>(F33+F34)/F35*100</f>
        <v>58.697966904257846</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50"/>
      <c r="D42" s="50"/>
      <c r="E42" s="50"/>
      <c r="F42" s="50"/>
      <c r="G42" s="50"/>
      <c r="H42" s="50"/>
    </row>
    <row r="43" spans="3:8" s="40" customFormat="1" x14ac:dyDescent="0.15">
      <c r="C43" s="40" t="s">
        <v>15</v>
      </c>
      <c r="D43" s="49">
        <f>F36/F35*100</f>
        <v>18.889125505768583</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50"/>
      <c r="D46" s="50"/>
      <c r="E46" s="50"/>
      <c r="F46" s="50"/>
      <c r="G46" s="50"/>
      <c r="H46" s="50"/>
    </row>
    <row r="47" spans="3:8" s="40" customFormat="1" x14ac:dyDescent="0.15">
      <c r="C47" s="40" t="s">
        <v>17</v>
      </c>
      <c r="D47" s="49">
        <f>SUM(F34,F36,F33)/F35*100</f>
        <v>77.587092410026443</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68954</v>
      </c>
      <c r="E26" s="5">
        <v>141887</v>
      </c>
      <c r="F26" s="6">
        <v>72933</v>
      </c>
      <c r="G26" s="37" t="s">
        <v>2</v>
      </c>
    </row>
    <row r="28" spans="2:7" x14ac:dyDescent="0.15">
      <c r="B28" s="39" t="s">
        <v>64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68954</v>
      </c>
      <c r="E32" s="42">
        <v>72933</v>
      </c>
      <c r="F32" s="42">
        <v>141887</v>
      </c>
      <c r="G32" s="43"/>
    </row>
    <row r="33" spans="3:8" s="40" customFormat="1" ht="27" customHeight="1" x14ac:dyDescent="0.15">
      <c r="C33" s="44" t="s">
        <v>20</v>
      </c>
      <c r="D33" s="42">
        <v>9445</v>
      </c>
      <c r="E33" s="42">
        <v>15302</v>
      </c>
      <c r="F33" s="42">
        <v>24747</v>
      </c>
      <c r="G33" s="45">
        <f>F33/F32*100</f>
        <v>17.441344168246562</v>
      </c>
    </row>
    <row r="34" spans="3:8" s="40" customFormat="1" ht="27" x14ac:dyDescent="0.15">
      <c r="C34" s="44" t="s">
        <v>21</v>
      </c>
      <c r="D34" s="42">
        <v>10720</v>
      </c>
      <c r="E34" s="42">
        <v>11354</v>
      </c>
      <c r="F34" s="42">
        <v>22074</v>
      </c>
      <c r="G34" s="45">
        <f>F34/F32*100</f>
        <v>15.557450647346126</v>
      </c>
    </row>
    <row r="35" spans="3:8" s="40" customFormat="1" ht="27" x14ac:dyDescent="0.15">
      <c r="C35" s="44" t="s">
        <v>9</v>
      </c>
      <c r="D35" s="42">
        <v>41043</v>
      </c>
      <c r="E35" s="42">
        <v>38914</v>
      </c>
      <c r="F35" s="42">
        <v>79957</v>
      </c>
      <c r="G35" s="45">
        <f>F35/F32*100</f>
        <v>56.352590441689507</v>
      </c>
    </row>
    <row r="36" spans="3:8" s="40" customFormat="1" ht="27" x14ac:dyDescent="0.15">
      <c r="C36" s="44" t="s">
        <v>10</v>
      </c>
      <c r="D36" s="42">
        <v>7746</v>
      </c>
      <c r="E36" s="42">
        <v>7363</v>
      </c>
      <c r="F36" s="42">
        <v>15109</v>
      </c>
      <c r="G36" s="45">
        <f>F36/F32*100</f>
        <v>10.648614742717797</v>
      </c>
    </row>
    <row r="37" spans="3:8" s="40" customFormat="1" x14ac:dyDescent="0.15">
      <c r="C37" s="46"/>
      <c r="D37" s="47"/>
      <c r="E37" s="47"/>
      <c r="F37" s="47"/>
      <c r="G37" s="48"/>
    </row>
    <row r="38" spans="3:8" s="40" customFormat="1" x14ac:dyDescent="0.15"/>
    <row r="39" spans="3:8" s="40" customFormat="1" x14ac:dyDescent="0.15">
      <c r="C39" s="40" t="s">
        <v>11</v>
      </c>
      <c r="D39" s="49">
        <f>(F33+F34)/F35*100</f>
        <v>58.557724777067676</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50"/>
      <c r="D42" s="50"/>
      <c r="E42" s="50"/>
      <c r="F42" s="50"/>
      <c r="G42" s="50"/>
      <c r="H42" s="50"/>
    </row>
    <row r="43" spans="3:8" s="40" customFormat="1" x14ac:dyDescent="0.15">
      <c r="C43" s="40" t="s">
        <v>15</v>
      </c>
      <c r="D43" s="49">
        <f>F36/F35*100</f>
        <v>18.896406818665032</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50"/>
      <c r="D46" s="50"/>
      <c r="E46" s="50"/>
      <c r="F46" s="50"/>
      <c r="G46" s="50"/>
      <c r="H46" s="50"/>
    </row>
    <row r="47" spans="3:8" s="40" customFormat="1" x14ac:dyDescent="0.15">
      <c r="C47" s="40" t="s">
        <v>17</v>
      </c>
      <c r="D47" s="49">
        <f>SUM(F34,F36,F33)/F35*100</f>
        <v>77.454131595732719</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69182</v>
      </c>
      <c r="E26" s="5">
        <v>142349</v>
      </c>
      <c r="F26" s="6">
        <v>73167</v>
      </c>
      <c r="G26" s="37" t="s">
        <v>2</v>
      </c>
    </row>
    <row r="28" spans="2:7" x14ac:dyDescent="0.15">
      <c r="B28" s="39" t="s">
        <v>63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69182</v>
      </c>
      <c r="E32" s="42">
        <v>73167</v>
      </c>
      <c r="F32" s="42">
        <v>142349</v>
      </c>
      <c r="G32" s="43"/>
    </row>
    <row r="33" spans="3:8" s="40" customFormat="1" ht="27" customHeight="1" x14ac:dyDescent="0.15">
      <c r="C33" s="44" t="s">
        <v>20</v>
      </c>
      <c r="D33" s="42">
        <v>9433</v>
      </c>
      <c r="E33" s="42">
        <v>15309</v>
      </c>
      <c r="F33" s="42">
        <v>24742</v>
      </c>
      <c r="G33" s="45">
        <f>F33/F32*100</f>
        <v>17.381225017386846</v>
      </c>
    </row>
    <row r="34" spans="3:8" s="40" customFormat="1" ht="27" x14ac:dyDescent="0.15">
      <c r="C34" s="44" t="s">
        <v>21</v>
      </c>
      <c r="D34" s="42">
        <v>10729</v>
      </c>
      <c r="E34" s="42">
        <v>11328</v>
      </c>
      <c r="F34" s="42">
        <v>22057</v>
      </c>
      <c r="G34" s="45">
        <f>F34/F32*100</f>
        <v>15.495015771097794</v>
      </c>
    </row>
    <row r="35" spans="3:8" s="40" customFormat="1" ht="27" x14ac:dyDescent="0.15">
      <c r="C35" s="44" t="s">
        <v>9</v>
      </c>
      <c r="D35" s="42">
        <v>41257</v>
      </c>
      <c r="E35" s="42">
        <v>39154</v>
      </c>
      <c r="F35" s="42">
        <v>80411</v>
      </c>
      <c r="G35" s="45">
        <f>F35/F32*100</f>
        <v>56.488630057113156</v>
      </c>
    </row>
    <row r="36" spans="3:8" s="40" customFormat="1" ht="27" x14ac:dyDescent="0.15">
      <c r="C36" s="44" t="s">
        <v>10</v>
      </c>
      <c r="D36" s="42">
        <v>7763</v>
      </c>
      <c r="E36" s="42">
        <v>7376</v>
      </c>
      <c r="F36" s="42">
        <v>15139</v>
      </c>
      <c r="G36" s="45">
        <f>F36/F32*100</f>
        <v>10.635129154402209</v>
      </c>
    </row>
    <row r="37" spans="3:8" s="40" customFormat="1" x14ac:dyDescent="0.15">
      <c r="C37" s="46"/>
      <c r="D37" s="47"/>
      <c r="E37" s="47"/>
      <c r="F37" s="47"/>
      <c r="G37" s="48"/>
    </row>
    <row r="38" spans="3:8" s="40" customFormat="1" x14ac:dyDescent="0.15"/>
    <row r="39" spans="3:8" s="40" customFormat="1" x14ac:dyDescent="0.15">
      <c r="C39" s="40" t="s">
        <v>11</v>
      </c>
      <c r="D39" s="49">
        <f>(F33+F34)/F35*100</f>
        <v>58.199748790588359</v>
      </c>
      <c r="E39" s="40" t="s">
        <v>12</v>
      </c>
    </row>
    <row r="40" spans="3:8" s="40" customFormat="1" x14ac:dyDescent="0.15">
      <c r="C40" s="135" t="s">
        <v>13</v>
      </c>
      <c r="D40" s="135"/>
      <c r="E40" s="135"/>
      <c r="F40" s="135"/>
      <c r="G40" s="135"/>
      <c r="H40" s="135"/>
    </row>
    <row r="41" spans="3:8" s="40" customFormat="1" x14ac:dyDescent="0.15">
      <c r="C41" s="134" t="s">
        <v>14</v>
      </c>
      <c r="D41" s="134"/>
      <c r="E41" s="134"/>
      <c r="F41" s="134"/>
      <c r="G41" s="134"/>
      <c r="H41" s="134"/>
    </row>
    <row r="42" spans="3:8" s="40" customFormat="1" x14ac:dyDescent="0.15">
      <c r="C42" s="50"/>
      <c r="D42" s="50"/>
      <c r="E42" s="50"/>
      <c r="F42" s="50"/>
      <c r="G42" s="50"/>
      <c r="H42" s="50"/>
    </row>
    <row r="43" spans="3:8" s="40" customFormat="1" x14ac:dyDescent="0.15">
      <c r="C43" s="40" t="s">
        <v>15</v>
      </c>
      <c r="D43" s="49">
        <f>F36/F35*100</f>
        <v>18.827026153138252</v>
      </c>
      <c r="E43" s="40" t="s">
        <v>12</v>
      </c>
    </row>
    <row r="44" spans="3:8" s="40" customFormat="1" x14ac:dyDescent="0.15">
      <c r="C44" s="135" t="s">
        <v>16</v>
      </c>
      <c r="D44" s="135"/>
      <c r="E44" s="135"/>
      <c r="F44" s="135"/>
      <c r="G44" s="135"/>
      <c r="H44" s="135"/>
    </row>
    <row r="45" spans="3:8" s="40" customFormat="1" x14ac:dyDescent="0.15">
      <c r="C45" s="134" t="s">
        <v>14</v>
      </c>
      <c r="D45" s="134"/>
      <c r="E45" s="134"/>
      <c r="F45" s="134"/>
      <c r="G45" s="134"/>
      <c r="H45" s="134"/>
    </row>
    <row r="46" spans="3:8" s="40" customFormat="1" x14ac:dyDescent="0.15">
      <c r="C46" s="50"/>
      <c r="D46" s="50"/>
      <c r="E46" s="50"/>
      <c r="F46" s="50"/>
      <c r="G46" s="50"/>
      <c r="H46" s="50"/>
    </row>
    <row r="47" spans="3:8" s="40" customFormat="1" x14ac:dyDescent="0.15">
      <c r="C47" s="40" t="s">
        <v>17</v>
      </c>
      <c r="D47" s="49">
        <f>SUM(F34,F36,F33)/F35*100</f>
        <v>77.026774943726608</v>
      </c>
      <c r="E47" s="40" t="s">
        <v>12</v>
      </c>
    </row>
    <row r="48" spans="3:8" x14ac:dyDescent="0.15">
      <c r="C48" s="135" t="s">
        <v>18</v>
      </c>
      <c r="D48" s="135"/>
      <c r="E48" s="135"/>
      <c r="F48" s="135"/>
      <c r="G48" s="135"/>
      <c r="H48" s="135"/>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69248</v>
      </c>
      <c r="E26" s="5">
        <v>142520</v>
      </c>
      <c r="F26" s="6">
        <v>73272</v>
      </c>
      <c r="G26" s="2" t="s">
        <v>2</v>
      </c>
    </row>
    <row r="28" spans="2:7" x14ac:dyDescent="0.15">
      <c r="B28" s="7" t="s">
        <v>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69248</v>
      </c>
      <c r="E32" s="10">
        <v>73272</v>
      </c>
      <c r="F32" s="10">
        <v>142520</v>
      </c>
      <c r="G32" s="11"/>
    </row>
    <row r="33" spans="3:8" s="8" customFormat="1" ht="27" customHeight="1" x14ac:dyDescent="0.15">
      <c r="C33" s="12" t="s">
        <v>20</v>
      </c>
      <c r="D33" s="10">
        <v>9430</v>
      </c>
      <c r="E33" s="10">
        <v>15307</v>
      </c>
      <c r="F33" s="10">
        <v>24737</v>
      </c>
      <c r="G33" s="13">
        <v>17.35686219477968</v>
      </c>
    </row>
    <row r="34" spans="3:8" s="8" customFormat="1" ht="27" x14ac:dyDescent="0.15">
      <c r="C34" s="12" t="s">
        <v>21</v>
      </c>
      <c r="D34" s="10">
        <v>10719</v>
      </c>
      <c r="E34" s="10">
        <v>11333</v>
      </c>
      <c r="F34" s="10">
        <v>22052</v>
      </c>
      <c r="G34" s="13">
        <v>15.472916081953411</v>
      </c>
    </row>
    <row r="35" spans="3:8" s="8" customFormat="1" ht="27" x14ac:dyDescent="0.15">
      <c r="C35" s="12" t="s">
        <v>9</v>
      </c>
      <c r="D35" s="10">
        <v>41326</v>
      </c>
      <c r="E35" s="10">
        <v>39232</v>
      </c>
      <c r="F35" s="10">
        <v>80558</v>
      </c>
      <c r="G35" s="13">
        <v>56.523996632051642</v>
      </c>
    </row>
    <row r="36" spans="3:8" s="8" customFormat="1" ht="27" x14ac:dyDescent="0.15">
      <c r="C36" s="12" t="s">
        <v>10</v>
      </c>
      <c r="D36" s="10">
        <v>7773</v>
      </c>
      <c r="E36" s="10">
        <v>7400</v>
      </c>
      <c r="F36" s="10">
        <v>15173</v>
      </c>
      <c r="G36" s="13">
        <v>10.646225091215268</v>
      </c>
    </row>
    <row r="37" spans="3:8" s="8" customFormat="1" x14ac:dyDescent="0.15">
      <c r="C37" s="14"/>
      <c r="D37" s="15"/>
      <c r="E37" s="15"/>
      <c r="F37" s="15"/>
      <c r="G37" s="16"/>
    </row>
    <row r="38" spans="3:8" s="8" customFormat="1" x14ac:dyDescent="0.15"/>
    <row r="39" spans="3:8" s="8" customFormat="1" x14ac:dyDescent="0.15">
      <c r="C39" s="8" t="s">
        <v>11</v>
      </c>
      <c r="D39" s="17">
        <f>(F33+F34)/F35*100</f>
        <v>58.081134089724173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36"/>
      <c r="D42" s="36"/>
      <c r="E42" s="36"/>
      <c r="F42" s="36"/>
      <c r="G42" s="36"/>
      <c r="H42" s="36"/>
    </row>
    <row r="43" spans="3:8" s="8" customFormat="1" x14ac:dyDescent="0.15">
      <c r="C43" s="8" t="s">
        <v>15</v>
      </c>
      <c r="D43" s="17">
        <f>F36/F35*100</f>
        <v>18.834876734774944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36"/>
      <c r="D46" s="36"/>
      <c r="E46" s="36"/>
      <c r="F46" s="36"/>
      <c r="G46" s="36"/>
      <c r="H46" s="36"/>
    </row>
    <row r="47" spans="3:8" s="8" customFormat="1" x14ac:dyDescent="0.15">
      <c r="C47" s="8" t="s">
        <v>17</v>
      </c>
      <c r="D47" s="17">
        <f>SUM(F34,F36,F33)/F35*100</f>
        <v>76.916010824499111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61</v>
      </c>
    </row>
    <row r="3" spans="1:10" ht="16.5" customHeight="1" x14ac:dyDescent="0.15"/>
    <row r="4" spans="1:10" x14ac:dyDescent="0.15">
      <c r="C4" s="2" t="s">
        <v>0</v>
      </c>
    </row>
    <row r="26" spans="2:7" x14ac:dyDescent="0.15">
      <c r="C26" s="3" t="s">
        <v>1</v>
      </c>
      <c r="D26" s="4">
        <v>69305</v>
      </c>
      <c r="E26" s="5">
        <v>142638</v>
      </c>
      <c r="F26" s="6">
        <v>73333</v>
      </c>
      <c r="G26" s="2" t="s">
        <v>2</v>
      </c>
    </row>
    <row r="28" spans="2:7" x14ac:dyDescent="0.15">
      <c r="B28" s="7" t="s">
        <v>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69305</v>
      </c>
      <c r="E32" s="10">
        <v>73333</v>
      </c>
      <c r="F32" s="10">
        <v>142638</v>
      </c>
      <c r="G32" s="11"/>
    </row>
    <row r="33" spans="3:8" s="8" customFormat="1" ht="27" customHeight="1" x14ac:dyDescent="0.15">
      <c r="C33" s="12" t="s">
        <v>20</v>
      </c>
      <c r="D33" s="10">
        <v>9433</v>
      </c>
      <c r="E33" s="10">
        <v>15325</v>
      </c>
      <c r="F33" s="10">
        <v>24758</v>
      </c>
      <c r="G33" s="13">
        <v>17.357225984660467</v>
      </c>
    </row>
    <row r="34" spans="3:8" s="8" customFormat="1" ht="27" x14ac:dyDescent="0.15">
      <c r="C34" s="12" t="s">
        <v>21</v>
      </c>
      <c r="D34" s="10">
        <v>10705</v>
      </c>
      <c r="E34" s="10">
        <v>11314</v>
      </c>
      <c r="F34" s="10">
        <v>22019</v>
      </c>
      <c r="G34" s="13">
        <v>15.43698032782288</v>
      </c>
    </row>
    <row r="35" spans="3:8" s="8" customFormat="1" ht="27" x14ac:dyDescent="0.15">
      <c r="C35" s="12" t="s">
        <v>9</v>
      </c>
      <c r="D35" s="10">
        <v>41379</v>
      </c>
      <c r="E35" s="10">
        <v>39279</v>
      </c>
      <c r="F35" s="10">
        <v>80658</v>
      </c>
      <c r="G35" s="13">
        <v>56.547343625120938</v>
      </c>
    </row>
    <row r="36" spans="3:8" s="8" customFormat="1" ht="27" x14ac:dyDescent="0.15">
      <c r="C36" s="12" t="s">
        <v>10</v>
      </c>
      <c r="D36" s="10">
        <v>7788</v>
      </c>
      <c r="E36" s="10">
        <v>7415</v>
      </c>
      <c r="F36" s="10">
        <v>15203</v>
      </c>
      <c r="G36" s="13">
        <v>10.658450062395715</v>
      </c>
    </row>
    <row r="37" spans="3:8" s="8" customFormat="1" x14ac:dyDescent="0.15">
      <c r="C37" s="14"/>
      <c r="D37" s="15"/>
      <c r="E37" s="15"/>
      <c r="F37" s="15"/>
      <c r="G37" s="16"/>
    </row>
    <row r="38" spans="3:8" s="8" customFormat="1" x14ac:dyDescent="0.15"/>
    <row r="39" spans="3:8" s="8" customFormat="1" x14ac:dyDescent="0.15">
      <c r="C39" s="8" t="s">
        <v>11</v>
      </c>
      <c r="D39" s="17">
        <f>(F33+F34)/F35*100</f>
        <v>57.994247315827316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35"/>
      <c r="D42" s="35"/>
      <c r="E42" s="35"/>
      <c r="F42" s="35"/>
      <c r="G42" s="35"/>
      <c r="H42" s="35"/>
    </row>
    <row r="43" spans="3:8" s="8" customFormat="1" x14ac:dyDescent="0.15">
      <c r="C43" s="8" t="s">
        <v>15</v>
      </c>
      <c r="D43" s="17">
        <f>F36/F35*100</f>
        <v>18.848719283890006</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35"/>
      <c r="D46" s="35"/>
      <c r="E46" s="35"/>
      <c r="F46" s="35"/>
      <c r="G46" s="35"/>
      <c r="H46" s="35"/>
    </row>
    <row r="47" spans="3:8" s="8" customFormat="1" x14ac:dyDescent="0.15">
      <c r="C47" s="8" t="s">
        <v>17</v>
      </c>
      <c r="D47" s="17">
        <f>SUM(F34,F36,F33)/F35*100</f>
        <v>76.842966599717329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69358</v>
      </c>
      <c r="E26" s="5">
        <v>142766</v>
      </c>
      <c r="F26" s="6">
        <v>73408</v>
      </c>
      <c r="G26" s="2" t="s">
        <v>2</v>
      </c>
    </row>
    <row r="28" spans="2:7" x14ac:dyDescent="0.15">
      <c r="B28" s="7" t="s">
        <v>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69358</v>
      </c>
      <c r="E32" s="10">
        <v>73408</v>
      </c>
      <c r="F32" s="10">
        <v>142766</v>
      </c>
      <c r="G32" s="11"/>
    </row>
    <row r="33" spans="3:8" s="8" customFormat="1" ht="27" customHeight="1" x14ac:dyDescent="0.15">
      <c r="C33" s="12" t="s">
        <v>20</v>
      </c>
      <c r="D33" s="10">
        <v>9413</v>
      </c>
      <c r="E33" s="10">
        <v>15294</v>
      </c>
      <c r="F33" s="10">
        <v>24707</v>
      </c>
      <c r="G33" s="13">
        <v>17.305941190479526</v>
      </c>
    </row>
    <row r="34" spans="3:8" s="8" customFormat="1" ht="27" x14ac:dyDescent="0.15">
      <c r="C34" s="12" t="s">
        <v>21</v>
      </c>
      <c r="D34" s="10">
        <v>10691</v>
      </c>
      <c r="E34" s="10">
        <v>11338</v>
      </c>
      <c r="F34" s="10">
        <v>22029</v>
      </c>
      <c r="G34" s="13">
        <v>15.43014443214771</v>
      </c>
    </row>
    <row r="35" spans="3:8" s="8" customFormat="1" ht="27" x14ac:dyDescent="0.15">
      <c r="C35" s="12" t="s">
        <v>9</v>
      </c>
      <c r="D35" s="10">
        <v>41442</v>
      </c>
      <c r="E35" s="10">
        <v>39330</v>
      </c>
      <c r="F35" s="10">
        <v>80772</v>
      </c>
      <c r="G35" s="13">
        <v>56.576495804323159</v>
      </c>
    </row>
    <row r="36" spans="3:8" s="8" customFormat="1" ht="27" x14ac:dyDescent="0.15">
      <c r="C36" s="12" t="s">
        <v>10</v>
      </c>
      <c r="D36" s="10">
        <v>7812</v>
      </c>
      <c r="E36" s="10">
        <v>7446</v>
      </c>
      <c r="F36" s="10">
        <v>15258</v>
      </c>
      <c r="G36" s="13">
        <v>10.687418573049607</v>
      </c>
    </row>
    <row r="37" spans="3:8" s="8" customFormat="1" x14ac:dyDescent="0.15">
      <c r="C37" s="14"/>
      <c r="D37" s="15"/>
      <c r="E37" s="15"/>
      <c r="F37" s="15"/>
      <c r="G37" s="16"/>
    </row>
    <row r="38" spans="3:8" s="8" customFormat="1" x14ac:dyDescent="0.15"/>
    <row r="39" spans="3:8" s="8" customFormat="1" x14ac:dyDescent="0.15">
      <c r="C39" s="8" t="s">
        <v>11</v>
      </c>
      <c r="D39" s="17">
        <f>(F33+F34)/F35*100</f>
        <v>57.861635220125784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34"/>
      <c r="D42" s="34"/>
      <c r="E42" s="34"/>
      <c r="F42" s="34"/>
      <c r="G42" s="34"/>
      <c r="H42" s="34"/>
    </row>
    <row r="43" spans="3:8" s="8" customFormat="1" x14ac:dyDescent="0.15">
      <c r="C43" s="8" t="s">
        <v>15</v>
      </c>
      <c r="D43" s="17">
        <f>F36/F35*100</f>
        <v>18.890209478532164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34"/>
      <c r="D46" s="34"/>
      <c r="E46" s="34"/>
      <c r="F46" s="34"/>
      <c r="G46" s="34"/>
      <c r="H46" s="34"/>
    </row>
    <row r="47" spans="3:8" s="8" customFormat="1" x14ac:dyDescent="0.15">
      <c r="C47" s="8" t="s">
        <v>17</v>
      </c>
      <c r="D47" s="17">
        <f>SUM(F34,F36,F33)/F35*100</f>
        <v>76.751844698657962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56</v>
      </c>
    </row>
    <row r="3" spans="1:10" ht="16.5" customHeight="1" x14ac:dyDescent="0.15"/>
    <row r="4" spans="1:10" x14ac:dyDescent="0.15">
      <c r="C4" s="2" t="s">
        <v>0</v>
      </c>
    </row>
    <row r="26" spans="2:7" x14ac:dyDescent="0.15">
      <c r="C26" s="3" t="s">
        <v>1</v>
      </c>
      <c r="D26" s="4">
        <v>69424</v>
      </c>
      <c r="E26" s="5">
        <v>142934</v>
      </c>
      <c r="F26" s="6">
        <v>73510</v>
      </c>
      <c r="G26" s="2" t="s">
        <v>2</v>
      </c>
    </row>
    <row r="28" spans="2:7" x14ac:dyDescent="0.15">
      <c r="B28" s="7" t="s">
        <v>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69424</v>
      </c>
      <c r="E32" s="10">
        <v>73510</v>
      </c>
      <c r="F32" s="10">
        <v>142934</v>
      </c>
      <c r="G32" s="11"/>
    </row>
    <row r="33" spans="3:8" s="8" customFormat="1" ht="27" customHeight="1" x14ac:dyDescent="0.15">
      <c r="C33" s="12" t="s">
        <v>20</v>
      </c>
      <c r="D33" s="10">
        <v>9409</v>
      </c>
      <c r="E33" s="10">
        <v>15303</v>
      </c>
      <c r="F33" s="10">
        <v>24712</v>
      </c>
      <c r="G33" s="13">
        <v>17.289098465025816</v>
      </c>
    </row>
    <row r="34" spans="3:8" s="8" customFormat="1" ht="27" x14ac:dyDescent="0.15">
      <c r="C34" s="12" t="s">
        <v>21</v>
      </c>
      <c r="D34" s="10">
        <v>10688</v>
      </c>
      <c r="E34" s="10">
        <v>11324</v>
      </c>
      <c r="F34" s="10">
        <v>22012</v>
      </c>
      <c r="G34" s="13">
        <v>15.400114738270808</v>
      </c>
    </row>
    <row r="35" spans="3:8" s="8" customFormat="1" ht="27" x14ac:dyDescent="0.15">
      <c r="C35" s="12" t="s">
        <v>9</v>
      </c>
      <c r="D35" s="10">
        <v>41495</v>
      </c>
      <c r="E35" s="10">
        <v>39423</v>
      </c>
      <c r="F35" s="10">
        <v>80918</v>
      </c>
      <c r="G35" s="13">
        <v>56.612142667245024</v>
      </c>
    </row>
    <row r="36" spans="3:8" s="8" customFormat="1" ht="27" x14ac:dyDescent="0.15">
      <c r="C36" s="12" t="s">
        <v>10</v>
      </c>
      <c r="D36" s="10">
        <v>7832</v>
      </c>
      <c r="E36" s="10">
        <v>7460</v>
      </c>
      <c r="F36" s="10">
        <v>15292</v>
      </c>
      <c r="G36" s="13">
        <v>10.698644129458351</v>
      </c>
    </row>
    <row r="37" spans="3:8" s="8" customFormat="1" x14ac:dyDescent="0.15">
      <c r="C37" s="14"/>
      <c r="D37" s="15"/>
      <c r="E37" s="15"/>
      <c r="F37" s="15"/>
      <c r="G37" s="16"/>
    </row>
    <row r="38" spans="3:8" s="8" customFormat="1" x14ac:dyDescent="0.15"/>
    <row r="39" spans="3:8" s="8" customFormat="1" x14ac:dyDescent="0.15">
      <c r="C39" s="8" t="s">
        <v>11</v>
      </c>
      <c r="D39" s="17">
        <f>(F33+F34)/F35*100</f>
        <v>57.742405892384888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32"/>
      <c r="D42" s="32"/>
      <c r="E42" s="32"/>
      <c r="F42" s="32"/>
      <c r="G42" s="32"/>
      <c r="H42" s="32"/>
    </row>
    <row r="43" spans="3:8" s="8" customFormat="1" x14ac:dyDescent="0.15">
      <c r="C43" s="8" t="s">
        <v>15</v>
      </c>
      <c r="D43" s="17">
        <f>F36/F35*100</f>
        <v>18.898143799896193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32"/>
      <c r="D46" s="32"/>
      <c r="E46" s="32"/>
      <c r="F46" s="32"/>
      <c r="G46" s="32"/>
      <c r="H46" s="32"/>
    </row>
    <row r="47" spans="3:8" s="8" customFormat="1" x14ac:dyDescent="0.15">
      <c r="C47" s="8" t="s">
        <v>17</v>
      </c>
      <c r="D47" s="17">
        <f>SUM(F34,F36,F33)/F35*100</f>
        <v>76.640549692281084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59</v>
      </c>
    </row>
    <row r="3" spans="1:10" ht="16.5" customHeight="1" x14ac:dyDescent="0.15"/>
    <row r="4" spans="1:10" x14ac:dyDescent="0.15">
      <c r="C4" s="2" t="s">
        <v>0</v>
      </c>
    </row>
    <row r="26" spans="2:7" x14ac:dyDescent="0.15">
      <c r="C26" s="3" t="s">
        <v>1</v>
      </c>
      <c r="D26" s="4">
        <v>69498</v>
      </c>
      <c r="E26" s="5">
        <v>143047</v>
      </c>
      <c r="F26" s="6">
        <v>73549</v>
      </c>
      <c r="G26" s="2" t="s">
        <v>2</v>
      </c>
    </row>
    <row r="28" spans="2:7" x14ac:dyDescent="0.15">
      <c r="B28" s="7" t="s">
        <v>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69498</v>
      </c>
      <c r="E32" s="10">
        <v>73549</v>
      </c>
      <c r="F32" s="10">
        <v>143047</v>
      </c>
      <c r="G32" s="11"/>
    </row>
    <row r="33" spans="3:8" s="8" customFormat="1" ht="27" customHeight="1" x14ac:dyDescent="0.15">
      <c r="C33" s="12" t="s">
        <v>20</v>
      </c>
      <c r="D33" s="10">
        <v>9420</v>
      </c>
      <c r="E33" s="10">
        <v>15301</v>
      </c>
      <c r="F33" s="10">
        <v>24721</v>
      </c>
      <c r="G33" s="13">
        <v>17.281732577404629</v>
      </c>
    </row>
    <row r="34" spans="3:8" s="8" customFormat="1" ht="27" x14ac:dyDescent="0.15">
      <c r="C34" s="12" t="s">
        <v>21</v>
      </c>
      <c r="D34" s="10">
        <v>10664</v>
      </c>
      <c r="E34" s="10">
        <v>11319</v>
      </c>
      <c r="F34" s="10">
        <v>21983</v>
      </c>
      <c r="G34" s="13">
        <v>15.367676358120058</v>
      </c>
    </row>
    <row r="35" spans="3:8" s="8" customFormat="1" ht="27" x14ac:dyDescent="0.15">
      <c r="C35" s="12" t="s">
        <v>9</v>
      </c>
      <c r="D35" s="10">
        <v>41565</v>
      </c>
      <c r="E35" s="10">
        <v>39454</v>
      </c>
      <c r="F35" s="10">
        <v>81019</v>
      </c>
      <c r="G35" s="13">
        <v>56.638028060707327</v>
      </c>
    </row>
    <row r="36" spans="3:8" s="8" customFormat="1" ht="27" x14ac:dyDescent="0.15">
      <c r="C36" s="12" t="s">
        <v>10</v>
      </c>
      <c r="D36" s="10">
        <v>7849</v>
      </c>
      <c r="E36" s="10">
        <v>7475</v>
      </c>
      <c r="F36" s="10">
        <v>15324</v>
      </c>
      <c r="G36" s="13">
        <v>10.712563003767993</v>
      </c>
    </row>
    <row r="37" spans="3:8" s="8" customFormat="1" x14ac:dyDescent="0.15">
      <c r="C37" s="14"/>
      <c r="D37" s="15"/>
      <c r="E37" s="15"/>
      <c r="F37" s="15"/>
      <c r="G37" s="16"/>
    </row>
    <row r="38" spans="3:8" s="8" customFormat="1" x14ac:dyDescent="0.15"/>
    <row r="39" spans="3:8" s="8" customFormat="1" x14ac:dyDescent="0.15">
      <c r="C39" s="8" t="s">
        <v>11</v>
      </c>
      <c r="D39" s="17">
        <f>(F33+F34)/F35*100</f>
        <v>57.645737419617618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33"/>
      <c r="D42" s="33"/>
      <c r="E42" s="33"/>
      <c r="F42" s="33"/>
      <c r="G42" s="33"/>
      <c r="H42" s="33"/>
    </row>
    <row r="43" spans="3:8" s="8" customFormat="1" x14ac:dyDescent="0.15">
      <c r="C43" s="8" t="s">
        <v>15</v>
      </c>
      <c r="D43" s="17">
        <f>F36/F35*100</f>
        <v>18.914081882027673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33"/>
      <c r="D46" s="33"/>
      <c r="E46" s="33"/>
      <c r="F46" s="33"/>
      <c r="G46" s="33"/>
      <c r="H46" s="33"/>
    </row>
    <row r="47" spans="3:8" s="8" customFormat="1" x14ac:dyDescent="0.15">
      <c r="C47" s="8" t="s">
        <v>17</v>
      </c>
      <c r="D47" s="17">
        <f>SUM(F34,F36,F33)/F35*100</f>
        <v>76.559819301645291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51</v>
      </c>
    </row>
    <row r="3" spans="1:10" ht="16.5" customHeight="1" x14ac:dyDescent="0.15"/>
    <row r="4" spans="1:10" x14ac:dyDescent="0.15">
      <c r="C4" s="2" t="s">
        <v>0</v>
      </c>
    </row>
    <row r="26" spans="2:7" x14ac:dyDescent="0.15">
      <c r="C26" s="3" t="s">
        <v>1</v>
      </c>
      <c r="D26" s="4">
        <v>69551</v>
      </c>
      <c r="E26" s="5">
        <v>143147</v>
      </c>
      <c r="F26" s="6">
        <v>73596</v>
      </c>
      <c r="G26" s="2" t="s">
        <v>2</v>
      </c>
    </row>
    <row r="28" spans="2:7" x14ac:dyDescent="0.15">
      <c r="B28" s="7" t="s">
        <v>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69551</v>
      </c>
      <c r="E32" s="10">
        <v>73596</v>
      </c>
      <c r="F32" s="10">
        <v>143147</v>
      </c>
      <c r="G32" s="11"/>
    </row>
    <row r="33" spans="3:8" s="8" customFormat="1" ht="27" customHeight="1" x14ac:dyDescent="0.15">
      <c r="C33" s="12" t="s">
        <v>20</v>
      </c>
      <c r="D33" s="10">
        <v>9402</v>
      </c>
      <c r="E33" s="10">
        <v>15281</v>
      </c>
      <c r="F33" s="10">
        <v>24683</v>
      </c>
      <c r="G33" s="13">
        <v>17.24311372225754</v>
      </c>
    </row>
    <row r="34" spans="3:8" s="8" customFormat="1" ht="27" x14ac:dyDescent="0.15">
      <c r="C34" s="12" t="s">
        <v>21</v>
      </c>
      <c r="D34" s="10">
        <v>10683</v>
      </c>
      <c r="E34" s="10">
        <v>11351</v>
      </c>
      <c r="F34" s="10">
        <v>22034</v>
      </c>
      <c r="G34" s="13">
        <v>15.392568478557008</v>
      </c>
    </row>
    <row r="35" spans="3:8" s="8" customFormat="1" ht="27" x14ac:dyDescent="0.15">
      <c r="C35" s="12" t="s">
        <v>9</v>
      </c>
      <c r="D35" s="10">
        <v>41596</v>
      </c>
      <c r="E35" s="10">
        <v>39474</v>
      </c>
      <c r="F35" s="10">
        <v>81070</v>
      </c>
      <c r="G35" s="13">
        <v>56.63408943254138</v>
      </c>
    </row>
    <row r="36" spans="3:8" s="8" customFormat="1" ht="27" x14ac:dyDescent="0.15">
      <c r="C36" s="12" t="s">
        <v>10</v>
      </c>
      <c r="D36" s="10">
        <v>7870</v>
      </c>
      <c r="E36" s="10">
        <v>7490</v>
      </c>
      <c r="F36" s="10">
        <v>15360</v>
      </c>
      <c r="G36" s="13">
        <v>10.730228366644079</v>
      </c>
    </row>
    <row r="37" spans="3:8" s="8" customFormat="1" x14ac:dyDescent="0.15">
      <c r="C37" s="14"/>
      <c r="D37" s="15"/>
      <c r="E37" s="15"/>
      <c r="F37" s="15"/>
      <c r="G37" s="16"/>
    </row>
    <row r="38" spans="3:8" s="8" customFormat="1" x14ac:dyDescent="0.15"/>
    <row r="39" spans="3:8" s="8" customFormat="1" x14ac:dyDescent="0.15">
      <c r="C39" s="8" t="s">
        <v>11</v>
      </c>
      <c r="D39" s="17">
        <f>(F33+F34)/F35*100</f>
        <v>57.625508819538673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31"/>
      <c r="D42" s="31"/>
      <c r="E42" s="31"/>
      <c r="F42" s="31"/>
      <c r="G42" s="31"/>
      <c r="H42" s="31"/>
    </row>
    <row r="43" spans="3:8" s="8" customFormat="1" x14ac:dyDescent="0.15">
      <c r="C43" s="8" t="s">
        <v>15</v>
      </c>
      <c r="D43" s="17">
        <f>F36/F35*100</f>
        <v>18.946589367213519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31"/>
      <c r="D46" s="31"/>
      <c r="E46" s="31"/>
      <c r="F46" s="31"/>
      <c r="G46" s="31"/>
      <c r="H46" s="31"/>
    </row>
    <row r="47" spans="3:8" s="8" customFormat="1" x14ac:dyDescent="0.15">
      <c r="C47" s="8" t="s">
        <v>17</v>
      </c>
      <c r="D47" s="17">
        <f>SUM(F34,F36,F33)/F35*100</f>
        <v>76.572098186752186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50</v>
      </c>
    </row>
    <row r="3" spans="1:10" ht="16.5" customHeight="1" x14ac:dyDescent="0.15"/>
    <row r="4" spans="1:10" x14ac:dyDescent="0.15">
      <c r="C4" s="2" t="s">
        <v>0</v>
      </c>
    </row>
    <row r="26" spans="2:7" x14ac:dyDescent="0.15">
      <c r="C26" s="3" t="s">
        <v>1</v>
      </c>
      <c r="D26" s="4">
        <v>69596</v>
      </c>
      <c r="E26" s="5">
        <v>143219</v>
      </c>
      <c r="F26" s="6">
        <v>73623</v>
      </c>
      <c r="G26" s="2" t="s">
        <v>2</v>
      </c>
    </row>
    <row r="28" spans="2:7" x14ac:dyDescent="0.15">
      <c r="B28" s="7" t="s">
        <v>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69596</v>
      </c>
      <c r="E32" s="10">
        <v>73623</v>
      </c>
      <c r="F32" s="10">
        <v>143219</v>
      </c>
      <c r="G32" s="11"/>
    </row>
    <row r="33" spans="3:8" s="8" customFormat="1" ht="27" customHeight="1" x14ac:dyDescent="0.15">
      <c r="C33" s="12" t="s">
        <v>20</v>
      </c>
      <c r="D33" s="10">
        <v>9393</v>
      </c>
      <c r="E33" s="10">
        <v>15292</v>
      </c>
      <c r="F33" s="10">
        <v>24685</v>
      </c>
      <c r="G33" s="13">
        <v>17.235841613193781</v>
      </c>
    </row>
    <row r="34" spans="3:8" s="8" customFormat="1" ht="27" x14ac:dyDescent="0.15">
      <c r="C34" s="12" t="s">
        <v>21</v>
      </c>
      <c r="D34" s="10">
        <v>10672</v>
      </c>
      <c r="E34" s="10">
        <v>11333</v>
      </c>
      <c r="F34" s="10">
        <v>22005</v>
      </c>
      <c r="G34" s="13">
        <v>15.364581515022449</v>
      </c>
    </row>
    <row r="35" spans="3:8" s="8" customFormat="1" ht="27" x14ac:dyDescent="0.15">
      <c r="C35" s="12" t="s">
        <v>9</v>
      </c>
      <c r="D35" s="10">
        <v>41630</v>
      </c>
      <c r="E35" s="10">
        <v>39473</v>
      </c>
      <c r="F35" s="10">
        <v>81103</v>
      </c>
      <c r="G35" s="13">
        <v>56.62865960521998</v>
      </c>
    </row>
    <row r="36" spans="3:8" s="8" customFormat="1" ht="27" x14ac:dyDescent="0.15">
      <c r="C36" s="12" t="s">
        <v>10</v>
      </c>
      <c r="D36" s="10">
        <v>7901</v>
      </c>
      <c r="E36" s="10">
        <v>7525</v>
      </c>
      <c r="F36" s="10">
        <v>15426</v>
      </c>
      <c r="G36" s="13">
        <v>10.770917266563794</v>
      </c>
    </row>
    <row r="37" spans="3:8" s="8" customFormat="1" x14ac:dyDescent="0.15">
      <c r="C37" s="14"/>
      <c r="D37" s="15"/>
      <c r="E37" s="15"/>
      <c r="F37" s="15"/>
      <c r="G37" s="16"/>
    </row>
    <row r="38" spans="3:8" s="8" customFormat="1" x14ac:dyDescent="0.15"/>
    <row r="39" spans="3:8" s="8" customFormat="1" x14ac:dyDescent="0.15">
      <c r="C39" s="8" t="s">
        <v>11</v>
      </c>
      <c r="D39" s="17">
        <f>(F33+F34)/F35*100</f>
        <v>57.568770575687708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30"/>
      <c r="D42" s="30"/>
      <c r="E42" s="30"/>
      <c r="F42" s="30"/>
      <c r="G42" s="30"/>
      <c r="H42" s="30"/>
    </row>
    <row r="43" spans="3:8" s="8" customFormat="1" x14ac:dyDescent="0.15">
      <c r="C43" s="8" t="s">
        <v>15</v>
      </c>
      <c r="D43" s="17">
        <f>F36/F35*100</f>
        <v>19.020258190202583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30"/>
      <c r="D46" s="30"/>
      <c r="E46" s="30"/>
      <c r="F46" s="30"/>
      <c r="G46" s="30"/>
      <c r="H46" s="30"/>
    </row>
    <row r="47" spans="3:8" s="8" customFormat="1" x14ac:dyDescent="0.15">
      <c r="C47" s="8" t="s">
        <v>17</v>
      </c>
      <c r="D47" s="17">
        <f>SUM(F34,F36,F33)/F35*100</f>
        <v>76.589028765890291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47</v>
      </c>
    </row>
    <row r="3" spans="1:10" ht="16.5" customHeight="1" x14ac:dyDescent="0.15"/>
    <row r="4" spans="1:10" x14ac:dyDescent="0.15">
      <c r="C4" s="2" t="s">
        <v>0</v>
      </c>
    </row>
    <row r="26" spans="2:7" x14ac:dyDescent="0.15">
      <c r="C26" s="3" t="s">
        <v>1</v>
      </c>
      <c r="D26" s="4">
        <v>69693</v>
      </c>
      <c r="E26" s="5">
        <v>143354</v>
      </c>
      <c r="F26" s="6">
        <v>73661</v>
      </c>
      <c r="G26" s="2" t="s">
        <v>2</v>
      </c>
    </row>
    <row r="28" spans="2:7" x14ac:dyDescent="0.15">
      <c r="B28" s="7" t="s">
        <v>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69693</v>
      </c>
      <c r="E32" s="10">
        <v>73661</v>
      </c>
      <c r="F32" s="10">
        <v>143354</v>
      </c>
      <c r="G32" s="11"/>
    </row>
    <row r="33" spans="3:8" s="8" customFormat="1" ht="27" customHeight="1" x14ac:dyDescent="0.15">
      <c r="C33" s="12" t="s">
        <v>20</v>
      </c>
      <c r="D33" s="10">
        <v>9391</v>
      </c>
      <c r="E33" s="10">
        <v>15294</v>
      </c>
      <c r="F33" s="10">
        <v>24685</v>
      </c>
      <c r="G33" s="13">
        <v>17.219610195739218</v>
      </c>
    </row>
    <row r="34" spans="3:8" s="8" customFormat="1" ht="27" x14ac:dyDescent="0.15">
      <c r="C34" s="12" t="s">
        <v>21</v>
      </c>
      <c r="D34" s="10">
        <v>10661</v>
      </c>
      <c r="E34" s="10">
        <v>11328</v>
      </c>
      <c r="F34" s="10">
        <v>21989</v>
      </c>
      <c r="G34" s="13">
        <v>15.338951127976896</v>
      </c>
    </row>
    <row r="35" spans="3:8" s="8" customFormat="1" ht="27" x14ac:dyDescent="0.15">
      <c r="C35" s="12" t="s">
        <v>9</v>
      </c>
      <c r="D35" s="10">
        <v>41711</v>
      </c>
      <c r="E35" s="10">
        <v>39492</v>
      </c>
      <c r="F35" s="10">
        <v>81203</v>
      </c>
      <c r="G35" s="13">
        <v>56.645088382605302</v>
      </c>
    </row>
    <row r="36" spans="3:8" s="8" customFormat="1" ht="27" x14ac:dyDescent="0.15">
      <c r="C36" s="12" t="s">
        <v>10</v>
      </c>
      <c r="D36" s="10">
        <v>7930</v>
      </c>
      <c r="E36" s="10">
        <v>7547</v>
      </c>
      <c r="F36" s="10">
        <v>15477</v>
      </c>
      <c r="G36" s="13">
        <v>10.796350293678586</v>
      </c>
    </row>
    <row r="37" spans="3:8" s="8" customFormat="1" x14ac:dyDescent="0.15">
      <c r="C37" s="14"/>
      <c r="D37" s="15"/>
      <c r="E37" s="15"/>
      <c r="F37" s="15"/>
      <c r="G37" s="16"/>
    </row>
    <row r="38" spans="3:8" s="8" customFormat="1" x14ac:dyDescent="0.15"/>
    <row r="39" spans="3:8" s="8" customFormat="1" x14ac:dyDescent="0.15">
      <c r="C39" s="8" t="s">
        <v>11</v>
      </c>
      <c r="D39" s="17">
        <f>(F33+F34)/F35*100</f>
        <v>57.47817198871963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9"/>
      <c r="D42" s="29"/>
      <c r="E42" s="29"/>
      <c r="F42" s="29"/>
      <c r="G42" s="29"/>
      <c r="H42" s="29"/>
    </row>
    <row r="43" spans="3:8" s="8" customFormat="1" x14ac:dyDescent="0.15">
      <c r="C43" s="8" t="s">
        <v>15</v>
      </c>
      <c r="D43" s="17">
        <f>F36/F35*100</f>
        <v>19.059640653670431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9"/>
      <c r="D46" s="29"/>
      <c r="E46" s="29"/>
      <c r="F46" s="29"/>
      <c r="G46" s="29"/>
      <c r="H46" s="29"/>
    </row>
    <row r="47" spans="3:8" s="8" customFormat="1" x14ac:dyDescent="0.15">
      <c r="C47" s="8" t="s">
        <v>17</v>
      </c>
      <c r="D47" s="17">
        <f>SUM(F34,F36,F33)/F35*100</f>
        <v>76.537812642390051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49</v>
      </c>
    </row>
    <row r="3" spans="1:10" ht="16.5" customHeight="1" x14ac:dyDescent="0.15"/>
    <row r="4" spans="1:10" x14ac:dyDescent="0.15">
      <c r="C4" s="2" t="s">
        <v>0</v>
      </c>
    </row>
    <row r="26" spans="2:7" x14ac:dyDescent="0.15">
      <c r="C26" s="3" t="s">
        <v>1</v>
      </c>
      <c r="D26" s="4">
        <v>69767</v>
      </c>
      <c r="E26" s="5">
        <v>143479</v>
      </c>
      <c r="F26" s="6">
        <v>73712</v>
      </c>
      <c r="G26" s="2" t="s">
        <v>2</v>
      </c>
    </row>
    <row r="28" spans="2:7" x14ac:dyDescent="0.15">
      <c r="B28" s="7" t="s">
        <v>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69767</v>
      </c>
      <c r="E32" s="10">
        <v>73712</v>
      </c>
      <c r="F32" s="10">
        <v>143479</v>
      </c>
      <c r="G32" s="11"/>
    </row>
    <row r="33" spans="3:8" s="8" customFormat="1" ht="27" customHeight="1" x14ac:dyDescent="0.15">
      <c r="C33" s="12" t="s">
        <v>20</v>
      </c>
      <c r="D33" s="10">
        <v>9380</v>
      </c>
      <c r="E33" s="10">
        <v>15274</v>
      </c>
      <c r="F33" s="10">
        <v>24654</v>
      </c>
      <c r="G33" s="13">
        <v>17.183002390593746</v>
      </c>
    </row>
    <row r="34" spans="3:8" s="8" customFormat="1" ht="27" x14ac:dyDescent="0.15">
      <c r="C34" s="12" t="s">
        <v>21</v>
      </c>
      <c r="D34" s="10">
        <v>10655</v>
      </c>
      <c r="E34" s="10">
        <v>11325</v>
      </c>
      <c r="F34" s="10">
        <v>21980</v>
      </c>
      <c r="G34" s="13">
        <v>15.319315021710494</v>
      </c>
    </row>
    <row r="35" spans="3:8" s="8" customFormat="1" ht="27" x14ac:dyDescent="0.15">
      <c r="C35" s="12" t="s">
        <v>9</v>
      </c>
      <c r="D35" s="10">
        <v>41779</v>
      </c>
      <c r="E35" s="10">
        <v>39555</v>
      </c>
      <c r="F35" s="10">
        <v>81334</v>
      </c>
      <c r="G35" s="13">
        <v>56.687041309181133</v>
      </c>
    </row>
    <row r="36" spans="3:8" s="8" customFormat="1" ht="27" x14ac:dyDescent="0.15">
      <c r="C36" s="12" t="s">
        <v>10</v>
      </c>
      <c r="D36" s="10">
        <v>7953</v>
      </c>
      <c r="E36" s="10">
        <v>7558</v>
      </c>
      <c r="F36" s="10">
        <v>15511</v>
      </c>
      <c r="G36" s="13">
        <v>10.810641278514625</v>
      </c>
    </row>
    <row r="37" spans="3:8" s="8" customFormat="1" x14ac:dyDescent="0.15">
      <c r="C37" s="14"/>
      <c r="D37" s="15"/>
      <c r="E37" s="15"/>
      <c r="F37" s="15"/>
      <c r="G37" s="16"/>
    </row>
    <row r="38" spans="3:8" s="8" customFormat="1" x14ac:dyDescent="0.15"/>
    <row r="39" spans="3:8" s="8" customFormat="1" x14ac:dyDescent="0.15">
      <c r="C39" s="8" t="s">
        <v>11</v>
      </c>
      <c r="D39" s="17">
        <f>(F33+F34)/F35*100</f>
        <v>57.336415275284622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9"/>
      <c r="D42" s="29"/>
      <c r="E42" s="29"/>
      <c r="F42" s="29"/>
      <c r="G42" s="29"/>
      <c r="H42" s="29"/>
    </row>
    <row r="43" spans="3:8" s="8" customFormat="1" x14ac:dyDescent="0.15">
      <c r="C43" s="8" t="s">
        <v>15</v>
      </c>
      <c r="D43" s="17">
        <f>F36/F35*100</f>
        <v>19.070745321759659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9"/>
      <c r="D46" s="29"/>
      <c r="E46" s="29"/>
      <c r="F46" s="29"/>
      <c r="G46" s="29"/>
      <c r="H46" s="29"/>
    </row>
    <row r="47" spans="3:8" s="8" customFormat="1" x14ac:dyDescent="0.15">
      <c r="C47" s="8" t="s">
        <v>17</v>
      </c>
      <c r="D47" s="17">
        <f>SUM(F34,F36,F33)/F35*100</f>
        <v>76.407160597044282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45</v>
      </c>
    </row>
    <row r="3" spans="1:10" ht="16.5" customHeight="1" x14ac:dyDescent="0.15"/>
    <row r="4" spans="1:10" x14ac:dyDescent="0.15">
      <c r="C4" s="2" t="s">
        <v>0</v>
      </c>
    </row>
    <row r="26" spans="2:7" x14ac:dyDescent="0.15">
      <c r="C26" s="3" t="s">
        <v>1</v>
      </c>
      <c r="D26" s="4">
        <v>69820</v>
      </c>
      <c r="E26" s="5">
        <v>143578</v>
      </c>
      <c r="F26" s="6">
        <v>73758</v>
      </c>
      <c r="G26" s="2" t="s">
        <v>2</v>
      </c>
    </row>
    <row r="28" spans="2:7" x14ac:dyDescent="0.15">
      <c r="B28" s="7" t="s">
        <v>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69820</v>
      </c>
      <c r="E32" s="10">
        <v>73758</v>
      </c>
      <c r="F32" s="10">
        <v>143578</v>
      </c>
      <c r="G32" s="11"/>
    </row>
    <row r="33" spans="3:8" s="8" customFormat="1" ht="27" customHeight="1" x14ac:dyDescent="0.15">
      <c r="C33" s="12" t="s">
        <v>20</v>
      </c>
      <c r="D33" s="10">
        <v>9377</v>
      </c>
      <c r="E33" s="10">
        <v>15275</v>
      </c>
      <c r="F33" s="10">
        <v>24652</v>
      </c>
      <c r="G33" s="13">
        <v>17.169761384056052</v>
      </c>
    </row>
    <row r="34" spans="3:8" s="8" customFormat="1" ht="27" x14ac:dyDescent="0.15">
      <c r="C34" s="12" t="s">
        <v>21</v>
      </c>
      <c r="D34" s="10">
        <v>10653</v>
      </c>
      <c r="E34" s="10">
        <v>11309</v>
      </c>
      <c r="F34" s="10">
        <v>21962</v>
      </c>
      <c r="G34" s="13">
        <v>15.296215297608267</v>
      </c>
    </row>
    <row r="35" spans="3:8" s="8" customFormat="1" ht="27" x14ac:dyDescent="0.15">
      <c r="C35" s="12" t="s">
        <v>9</v>
      </c>
      <c r="D35" s="10">
        <v>41810</v>
      </c>
      <c r="E35" s="10">
        <v>39610</v>
      </c>
      <c r="F35" s="10">
        <v>81420</v>
      </c>
      <c r="G35" s="13">
        <v>56.707852177910269</v>
      </c>
    </row>
    <row r="36" spans="3:8" s="8" customFormat="1" ht="27" x14ac:dyDescent="0.15">
      <c r="C36" s="12" t="s">
        <v>10</v>
      </c>
      <c r="D36" s="10">
        <v>7980</v>
      </c>
      <c r="E36" s="10">
        <v>7564</v>
      </c>
      <c r="F36" s="10">
        <v>15544</v>
      </c>
      <c r="G36" s="13">
        <v>10.826171140425412</v>
      </c>
    </row>
    <row r="37" spans="3:8" s="8" customFormat="1" x14ac:dyDescent="0.15">
      <c r="C37" s="14"/>
      <c r="D37" s="15"/>
      <c r="E37" s="15"/>
      <c r="F37" s="15"/>
      <c r="G37" s="16"/>
    </row>
    <row r="38" spans="3:8" s="8" customFormat="1" x14ac:dyDescent="0.15"/>
    <row r="39" spans="3:8" s="8" customFormat="1" x14ac:dyDescent="0.15">
      <c r="C39" s="8" t="s">
        <v>11</v>
      </c>
      <c r="D39" s="17">
        <f>(F33+F34)/F35*100</f>
        <v>57.251289609432575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7"/>
      <c r="D42" s="27"/>
      <c r="E42" s="27"/>
      <c r="F42" s="27"/>
      <c r="G42" s="27"/>
      <c r="H42" s="27"/>
    </row>
    <row r="43" spans="3:8" s="8" customFormat="1" x14ac:dyDescent="0.15">
      <c r="C43" s="8" t="s">
        <v>15</v>
      </c>
      <c r="D43" s="17">
        <f>F36/F35*100</f>
        <v>19.091132399901745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7"/>
      <c r="D46" s="27"/>
      <c r="E46" s="27"/>
      <c r="F46" s="27"/>
      <c r="G46" s="27"/>
      <c r="H46" s="27"/>
    </row>
    <row r="47" spans="3:8" s="8" customFormat="1" x14ac:dyDescent="0.15">
      <c r="C47" s="8" t="s">
        <v>17</v>
      </c>
      <c r="D47" s="17">
        <f>SUM(F34,F36,F33)/F35*100</f>
        <v>76.342422009334314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23</v>
      </c>
    </row>
    <row r="3" spans="1:10" ht="16.5" customHeight="1" x14ac:dyDescent="0.15"/>
    <row r="4" spans="1:10" x14ac:dyDescent="0.15">
      <c r="C4" s="2" t="s">
        <v>0</v>
      </c>
    </row>
    <row r="26" spans="2:7" x14ac:dyDescent="0.15">
      <c r="C26" s="3" t="s">
        <v>1</v>
      </c>
      <c r="D26" s="4">
        <v>69873</v>
      </c>
      <c r="E26" s="5">
        <v>143701</v>
      </c>
      <c r="F26" s="6">
        <v>73828</v>
      </c>
      <c r="G26" s="2" t="s">
        <v>2</v>
      </c>
    </row>
    <row r="28" spans="2:7" x14ac:dyDescent="0.15">
      <c r="B28" s="7" t="s">
        <v>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69873</v>
      </c>
      <c r="E32" s="10">
        <v>73828</v>
      </c>
      <c r="F32" s="10">
        <v>143701</v>
      </c>
      <c r="G32" s="11"/>
    </row>
    <row r="33" spans="3:8" s="8" customFormat="1" ht="27" customHeight="1" x14ac:dyDescent="0.15">
      <c r="C33" s="12" t="s">
        <v>20</v>
      </c>
      <c r="D33" s="10">
        <v>9376</v>
      </c>
      <c r="E33" s="10">
        <v>15245</v>
      </c>
      <c r="F33" s="10">
        <v>24621</v>
      </c>
      <c r="G33" s="13">
        <v>17.133492460038553</v>
      </c>
    </row>
    <row r="34" spans="3:8" s="8" customFormat="1" ht="27" x14ac:dyDescent="0.15">
      <c r="C34" s="12" t="s">
        <v>21</v>
      </c>
      <c r="D34" s="10">
        <v>10666</v>
      </c>
      <c r="E34" s="10">
        <v>11335</v>
      </c>
      <c r="F34" s="10">
        <v>22001</v>
      </c>
      <c r="G34" s="13">
        <v>15.310262280707859</v>
      </c>
    </row>
    <row r="35" spans="3:8" s="8" customFormat="1" ht="27" x14ac:dyDescent="0.15">
      <c r="C35" s="12" t="s">
        <v>9</v>
      </c>
      <c r="D35" s="10">
        <v>41834</v>
      </c>
      <c r="E35" s="10">
        <v>39666</v>
      </c>
      <c r="F35" s="10">
        <v>81500</v>
      </c>
      <c r="G35" s="13">
        <v>56.7149845860502</v>
      </c>
    </row>
    <row r="36" spans="3:8" s="8" customFormat="1" ht="27" x14ac:dyDescent="0.15">
      <c r="C36" s="12" t="s">
        <v>10</v>
      </c>
      <c r="D36" s="10">
        <v>7997</v>
      </c>
      <c r="E36" s="10">
        <v>7582</v>
      </c>
      <c r="F36" s="10">
        <v>15579</v>
      </c>
      <c r="G36" s="13">
        <v>10.841260673203386</v>
      </c>
    </row>
    <row r="37" spans="3:8" s="8" customFormat="1" x14ac:dyDescent="0.15">
      <c r="C37" s="14"/>
      <c r="D37" s="15"/>
      <c r="E37" s="15"/>
      <c r="F37" s="15"/>
      <c r="G37" s="16"/>
    </row>
    <row r="38" spans="3:8" s="8" customFormat="1" x14ac:dyDescent="0.15"/>
    <row r="39" spans="3:8" s="8" customFormat="1" x14ac:dyDescent="0.15">
      <c r="C39" s="8" t="s">
        <v>11</v>
      </c>
      <c r="D39" s="17">
        <f>(F33+F34)/F35*100</f>
        <v>57.204907975460117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8"/>
      <c r="D42" s="28"/>
      <c r="E42" s="28"/>
      <c r="F42" s="28"/>
      <c r="G42" s="28"/>
      <c r="H42" s="28"/>
    </row>
    <row r="43" spans="3:8" s="8" customFormat="1" x14ac:dyDescent="0.15">
      <c r="C43" s="8" t="s">
        <v>15</v>
      </c>
      <c r="D43" s="17">
        <f>F36/F35*100</f>
        <v>19.115337423312884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8"/>
      <c r="D46" s="28"/>
      <c r="E46" s="28"/>
      <c r="F46" s="28"/>
      <c r="G46" s="28"/>
      <c r="H46" s="28"/>
    </row>
    <row r="47" spans="3:8" s="8" customFormat="1" x14ac:dyDescent="0.15">
      <c r="C47" s="8" t="s">
        <v>17</v>
      </c>
      <c r="D47" s="17">
        <f>SUM(F34,F36,F33)/F35*100</f>
        <v>76.320245398772997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44</v>
      </c>
    </row>
    <row r="3" spans="1:10" ht="16.5" customHeight="1" x14ac:dyDescent="0.15"/>
    <row r="4" spans="1:10" x14ac:dyDescent="0.15">
      <c r="C4" s="2" t="s">
        <v>0</v>
      </c>
    </row>
    <row r="26" spans="2:7" x14ac:dyDescent="0.15">
      <c r="C26" s="3" t="s">
        <v>1</v>
      </c>
      <c r="D26" s="4">
        <v>70135</v>
      </c>
      <c r="E26" s="5">
        <v>144222</v>
      </c>
      <c r="F26" s="6">
        <v>74807</v>
      </c>
      <c r="G26" s="2" t="s">
        <v>2</v>
      </c>
    </row>
    <row r="28" spans="2:7" x14ac:dyDescent="0.15">
      <c r="B28" s="7" t="s">
        <v>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70135</v>
      </c>
      <c r="E32" s="10">
        <v>74087</v>
      </c>
      <c r="F32" s="10">
        <v>144222</v>
      </c>
      <c r="G32" s="11"/>
    </row>
    <row r="33" spans="3:8" s="8" customFormat="1" ht="27" customHeight="1" x14ac:dyDescent="0.15">
      <c r="C33" s="12" t="s">
        <v>20</v>
      </c>
      <c r="D33" s="10">
        <v>9356</v>
      </c>
      <c r="E33" s="10">
        <v>15218</v>
      </c>
      <c r="F33" s="10">
        <v>24574</v>
      </c>
      <c r="G33" s="13">
        <v>17.039009305099086</v>
      </c>
    </row>
    <row r="34" spans="3:8" s="8" customFormat="1" ht="27" x14ac:dyDescent="0.15">
      <c r="C34" s="12" t="s">
        <v>21</v>
      </c>
      <c r="D34" s="10">
        <v>10691</v>
      </c>
      <c r="E34" s="10">
        <v>11357</v>
      </c>
      <c r="F34" s="10">
        <v>22048</v>
      </c>
      <c r="G34" s="13">
        <v>15.287542815936542</v>
      </c>
    </row>
    <row r="35" spans="3:8" s="8" customFormat="1" ht="27" x14ac:dyDescent="0.15">
      <c r="C35" s="12" t="s">
        <v>9</v>
      </c>
      <c r="D35" s="10">
        <v>42059</v>
      </c>
      <c r="E35" s="10">
        <v>39886</v>
      </c>
      <c r="F35" s="10">
        <v>81945</v>
      </c>
      <c r="G35" s="13">
        <v>56.818654574198113</v>
      </c>
    </row>
    <row r="36" spans="3:8" s="8" customFormat="1" ht="27" x14ac:dyDescent="0.15">
      <c r="C36" s="12" t="s">
        <v>10</v>
      </c>
      <c r="D36" s="10">
        <v>8029</v>
      </c>
      <c r="E36" s="10">
        <v>7626</v>
      </c>
      <c r="F36" s="10">
        <v>15655</v>
      </c>
      <c r="G36" s="13">
        <v>10.854793304766265</v>
      </c>
    </row>
    <row r="37" spans="3:8" s="8" customFormat="1" x14ac:dyDescent="0.15">
      <c r="C37" s="14"/>
      <c r="D37" s="15"/>
      <c r="E37" s="15"/>
      <c r="F37" s="15"/>
      <c r="G37" s="16"/>
    </row>
    <row r="38" spans="3:8" s="8" customFormat="1" x14ac:dyDescent="0.15"/>
    <row r="39" spans="3:8" s="8" customFormat="1" x14ac:dyDescent="0.15">
      <c r="C39" s="8" t="s">
        <v>11</v>
      </c>
      <c r="D39" s="17">
        <f>(F33+F34)/F35*100</f>
        <v>56.894258344011227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6"/>
      <c r="D42" s="26"/>
      <c r="E42" s="26"/>
      <c r="F42" s="26"/>
      <c r="G42" s="26"/>
      <c r="H42" s="26"/>
    </row>
    <row r="43" spans="3:8" s="8" customFormat="1" x14ac:dyDescent="0.15">
      <c r="C43" s="8" t="s">
        <v>15</v>
      </c>
      <c r="D43" s="17">
        <f>F36/F35*100</f>
        <v>19.104277259137227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6"/>
      <c r="D46" s="26"/>
      <c r="E46" s="26"/>
      <c r="F46" s="26"/>
      <c r="G46" s="26"/>
      <c r="H46" s="26"/>
    </row>
    <row r="47" spans="3:8" s="8" customFormat="1" x14ac:dyDescent="0.15">
      <c r="C47" s="8" t="s">
        <v>17</v>
      </c>
      <c r="D47" s="17">
        <f>SUM(F34,F36,F33)/F35*100</f>
        <v>75.998535603148454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42</v>
      </c>
    </row>
    <row r="3" spans="1:10" ht="16.5" customHeight="1" x14ac:dyDescent="0.15"/>
    <row r="4" spans="1:10" x14ac:dyDescent="0.15">
      <c r="C4" s="2" t="s">
        <v>0</v>
      </c>
    </row>
    <row r="26" spans="2:7" x14ac:dyDescent="0.15">
      <c r="C26" s="3" t="s">
        <v>1</v>
      </c>
      <c r="D26" s="4">
        <v>70188</v>
      </c>
      <c r="E26" s="5">
        <v>144345</v>
      </c>
      <c r="F26" s="6">
        <v>74157</v>
      </c>
      <c r="G26" s="2" t="s">
        <v>2</v>
      </c>
    </row>
    <row r="28" spans="2:7" x14ac:dyDescent="0.15">
      <c r="B28" s="7" t="s">
        <v>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70188</v>
      </c>
      <c r="E32" s="10">
        <v>74157</v>
      </c>
      <c r="F32" s="10">
        <v>144345</v>
      </c>
      <c r="G32" s="11"/>
    </row>
    <row r="33" spans="3:8" s="8" customFormat="1" ht="27" customHeight="1" x14ac:dyDescent="0.15">
      <c r="C33" s="12" t="s">
        <v>20</v>
      </c>
      <c r="D33" s="10">
        <v>9336</v>
      </c>
      <c r="E33" s="10">
        <v>15201</v>
      </c>
      <c r="F33" s="10">
        <v>24537</v>
      </c>
      <c r="G33" s="13">
        <v>16.998856905330978</v>
      </c>
    </row>
    <row r="34" spans="3:8" s="8" customFormat="1" ht="27" x14ac:dyDescent="0.15">
      <c r="C34" s="12" t="s">
        <v>21</v>
      </c>
      <c r="D34" s="10">
        <v>10681</v>
      </c>
      <c r="E34" s="10">
        <v>11353</v>
      </c>
      <c r="F34" s="10">
        <v>22034</v>
      </c>
      <c r="G34" s="13">
        <v>15.264816931656794</v>
      </c>
    </row>
    <row r="35" spans="3:8" s="8" customFormat="1" ht="27" x14ac:dyDescent="0.15">
      <c r="C35" s="12" t="s">
        <v>9</v>
      </c>
      <c r="D35" s="10">
        <v>42107</v>
      </c>
      <c r="E35" s="10">
        <v>39955</v>
      </c>
      <c r="F35" s="10">
        <v>82062</v>
      </c>
      <c r="G35" s="13">
        <v>56.851293775329935</v>
      </c>
    </row>
    <row r="36" spans="3:8" s="8" customFormat="1" ht="27" x14ac:dyDescent="0.15">
      <c r="C36" s="12" t="s">
        <v>10</v>
      </c>
      <c r="D36" s="10">
        <v>8064</v>
      </c>
      <c r="E36" s="10">
        <v>7648</v>
      </c>
      <c r="F36" s="10">
        <v>15712</v>
      </c>
      <c r="G36" s="13">
        <v>10.885032387682289</v>
      </c>
    </row>
    <row r="37" spans="3:8" s="8" customFormat="1" x14ac:dyDescent="0.15">
      <c r="C37" s="14"/>
      <c r="D37" s="15"/>
      <c r="E37" s="15"/>
      <c r="F37" s="15"/>
      <c r="G37" s="16"/>
    </row>
    <row r="38" spans="3:8" s="8" customFormat="1" x14ac:dyDescent="0.15"/>
    <row r="39" spans="3:8" s="8" customFormat="1" x14ac:dyDescent="0.15">
      <c r="C39" s="8" t="s">
        <v>11</v>
      </c>
      <c r="D39" s="17">
        <f>(F33+F34)/F35*100</f>
        <v>56.75099315151958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5"/>
      <c r="D42" s="25"/>
      <c r="E42" s="25"/>
      <c r="F42" s="25"/>
      <c r="G42" s="25"/>
      <c r="H42" s="25"/>
    </row>
    <row r="43" spans="3:8" s="8" customFormat="1" x14ac:dyDescent="0.15">
      <c r="C43" s="8" t="s">
        <v>15</v>
      </c>
      <c r="D43" s="17">
        <f>F36/F35*100</f>
        <v>19.146498988569618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5"/>
      <c r="D46" s="25"/>
      <c r="E46" s="25"/>
      <c r="F46" s="25"/>
      <c r="G46" s="25"/>
      <c r="H46" s="25"/>
    </row>
    <row r="47" spans="3:8" s="8" customFormat="1" x14ac:dyDescent="0.15">
      <c r="C47" s="8" t="s">
        <v>17</v>
      </c>
      <c r="D47" s="17">
        <f>SUM(F34,F36,F33)/F35*100</f>
        <v>75.897492140089199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70268</v>
      </c>
      <c r="E26" s="5">
        <v>144529</v>
      </c>
      <c r="F26" s="6">
        <v>74261</v>
      </c>
      <c r="G26" s="2" t="s">
        <v>2</v>
      </c>
    </row>
    <row r="28" spans="2:7" x14ac:dyDescent="0.15">
      <c r="B28" s="7" t="s">
        <v>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70268</v>
      </c>
      <c r="E32" s="10">
        <v>74261</v>
      </c>
      <c r="F32" s="10">
        <v>144529</v>
      </c>
      <c r="G32" s="11"/>
    </row>
    <row r="33" spans="3:8" s="8" customFormat="1" ht="27" customHeight="1" x14ac:dyDescent="0.15">
      <c r="C33" s="12" t="s">
        <v>20</v>
      </c>
      <c r="D33" s="10">
        <v>9321</v>
      </c>
      <c r="E33" s="10">
        <v>15192</v>
      </c>
      <c r="F33" s="10">
        <v>24513</v>
      </c>
      <c r="G33" s="13">
        <v>16.960609981387819</v>
      </c>
    </row>
    <row r="34" spans="3:8" s="8" customFormat="1" ht="27" x14ac:dyDescent="0.15">
      <c r="C34" s="12" t="s">
        <v>21</v>
      </c>
      <c r="D34" s="10">
        <v>10672</v>
      </c>
      <c r="E34" s="10">
        <v>11360</v>
      </c>
      <c r="F34" s="10">
        <v>22032</v>
      </c>
      <c r="G34" s="13">
        <v>15.243999474153977</v>
      </c>
    </row>
    <row r="35" spans="3:8" s="8" customFormat="1" ht="27" x14ac:dyDescent="0.15">
      <c r="C35" s="12" t="s">
        <v>9</v>
      </c>
      <c r="D35" s="10">
        <v>42189</v>
      </c>
      <c r="E35" s="10">
        <v>40039</v>
      </c>
      <c r="F35" s="10">
        <v>82228</v>
      </c>
      <c r="G35" s="13">
        <v>56.893772184129134</v>
      </c>
    </row>
    <row r="36" spans="3:8" s="8" customFormat="1" ht="27" x14ac:dyDescent="0.15">
      <c r="C36" s="12" t="s">
        <v>10</v>
      </c>
      <c r="D36" s="10">
        <v>8086</v>
      </c>
      <c r="E36" s="10">
        <v>7670</v>
      </c>
      <c r="F36" s="10">
        <v>15756</v>
      </c>
      <c r="G36" s="13">
        <v>10.901618360329069</v>
      </c>
    </row>
    <row r="37" spans="3:8" s="8" customFormat="1" x14ac:dyDescent="0.15">
      <c r="C37" s="14"/>
      <c r="D37" s="15"/>
      <c r="E37" s="15"/>
      <c r="F37" s="15"/>
      <c r="G37" s="16"/>
    </row>
    <row r="38" spans="3:8" s="8" customFormat="1" x14ac:dyDescent="0.15"/>
    <row r="39" spans="3:8" s="8" customFormat="1" x14ac:dyDescent="0.15">
      <c r="C39" s="8" t="s">
        <v>11</v>
      </c>
      <c r="D39" s="17">
        <f>(F33+F34)/F35*100</f>
        <v>56.604806148757113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4"/>
      <c r="D42" s="24"/>
      <c r="E42" s="24"/>
      <c r="F42" s="24"/>
      <c r="G42" s="24"/>
      <c r="H42" s="24"/>
    </row>
    <row r="43" spans="3:8" s="8" customFormat="1" x14ac:dyDescent="0.15">
      <c r="C43" s="8" t="s">
        <v>15</v>
      </c>
      <c r="D43" s="17">
        <f>F36/F35*100</f>
        <v>19.161356229021745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4"/>
      <c r="D46" s="24"/>
      <c r="E46" s="24"/>
      <c r="F46" s="24"/>
      <c r="G46" s="24"/>
      <c r="H46" s="24"/>
    </row>
    <row r="47" spans="3:8" s="8" customFormat="1" x14ac:dyDescent="0.15">
      <c r="C47" s="8" t="s">
        <v>17</v>
      </c>
      <c r="D47" s="17">
        <f>SUM(F34,F36,F33)/F35*100</f>
        <v>75.766162377778855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70352</v>
      </c>
      <c r="E26" s="5">
        <v>144664</v>
      </c>
      <c r="F26" s="6">
        <v>74312</v>
      </c>
      <c r="G26" s="2" t="s">
        <v>2</v>
      </c>
    </row>
    <row r="28" spans="2:7" x14ac:dyDescent="0.15">
      <c r="B28" s="7" t="s">
        <v>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70352</v>
      </c>
      <c r="E32" s="10">
        <v>74312</v>
      </c>
      <c r="F32" s="10">
        <v>144664</v>
      </c>
      <c r="G32" s="11"/>
    </row>
    <row r="33" spans="3:8" s="8" customFormat="1" ht="27" customHeight="1" x14ac:dyDescent="0.15">
      <c r="C33" s="12" t="s">
        <v>20</v>
      </c>
      <c r="D33" s="10">
        <v>9334</v>
      </c>
      <c r="E33" s="10">
        <v>15190</v>
      </c>
      <c r="F33" s="10">
        <v>24524</v>
      </c>
      <c r="G33" s="13">
        <v>16.952386219100813</v>
      </c>
    </row>
    <row r="34" spans="3:8" s="8" customFormat="1" ht="27" x14ac:dyDescent="0.15">
      <c r="C34" s="12" t="s">
        <v>21</v>
      </c>
      <c r="D34" s="10">
        <v>10690</v>
      </c>
      <c r="E34" s="10">
        <v>11377</v>
      </c>
      <c r="F34" s="10">
        <v>22067</v>
      </c>
      <c r="G34" s="13">
        <v>15.253967815074931</v>
      </c>
    </row>
    <row r="35" spans="3:8" s="8" customFormat="1" ht="27" x14ac:dyDescent="0.15">
      <c r="C35" s="12" t="s">
        <v>9</v>
      </c>
      <c r="D35" s="10">
        <v>42222</v>
      </c>
      <c r="E35" s="10">
        <v>40067</v>
      </c>
      <c r="F35" s="10">
        <v>82289</v>
      </c>
      <c r="G35" s="13">
        <v>56.882845766742243</v>
      </c>
    </row>
    <row r="36" spans="3:8" s="8" customFormat="1" ht="27" x14ac:dyDescent="0.15">
      <c r="C36" s="12" t="s">
        <v>10</v>
      </c>
      <c r="D36" s="10">
        <v>8106</v>
      </c>
      <c r="E36" s="10">
        <v>7678</v>
      </c>
      <c r="F36" s="10">
        <v>15784</v>
      </c>
      <c r="G36" s="13">
        <v>10.91080019908201</v>
      </c>
    </row>
    <row r="37" spans="3:8" s="8" customFormat="1" x14ac:dyDescent="0.15">
      <c r="C37" s="14"/>
      <c r="D37" s="15"/>
      <c r="E37" s="15"/>
      <c r="F37" s="15"/>
      <c r="G37" s="16"/>
    </row>
    <row r="38" spans="3:8" s="8" customFormat="1" x14ac:dyDescent="0.15"/>
    <row r="39" spans="3:8" s="8" customFormat="1" x14ac:dyDescent="0.15">
      <c r="C39" s="8" t="s">
        <v>11</v>
      </c>
      <c r="D39" s="17">
        <f>(F33+F34)/F35*100</f>
        <v>56.618746126456756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3"/>
      <c r="D42" s="23"/>
      <c r="E42" s="23"/>
      <c r="F42" s="23"/>
      <c r="G42" s="23"/>
      <c r="H42" s="23"/>
    </row>
    <row r="43" spans="3:8" s="8" customFormat="1" x14ac:dyDescent="0.15">
      <c r="C43" s="8" t="s">
        <v>15</v>
      </c>
      <c r="D43" s="17">
        <f>F36/F35*100</f>
        <v>19.181178529329557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3"/>
      <c r="D46" s="23"/>
      <c r="E46" s="23"/>
      <c r="F46" s="23"/>
      <c r="G46" s="23"/>
      <c r="H46" s="23"/>
    </row>
    <row r="47" spans="3:8" s="8" customFormat="1" x14ac:dyDescent="0.15">
      <c r="C47" s="8" t="s">
        <v>17</v>
      </c>
      <c r="D47" s="17">
        <f>SUM(F34,F36,F33)/F35*100</f>
        <v>75.799924655786313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70376</v>
      </c>
      <c r="E26" s="5">
        <v>144736</v>
      </c>
      <c r="F26" s="6">
        <v>74360</v>
      </c>
      <c r="G26" s="2" t="s">
        <v>2</v>
      </c>
    </row>
    <row r="28" spans="2:7" x14ac:dyDescent="0.15">
      <c r="B28" s="7" t="s">
        <v>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70376</v>
      </c>
      <c r="E32" s="10">
        <v>74360</v>
      </c>
      <c r="F32" s="10">
        <v>144736</v>
      </c>
      <c r="G32" s="11"/>
    </row>
    <row r="33" spans="3:8" s="8" customFormat="1" ht="27" customHeight="1" x14ac:dyDescent="0.15">
      <c r="C33" s="12" t="s">
        <v>20</v>
      </c>
      <c r="D33" s="10">
        <v>9307</v>
      </c>
      <c r="E33" s="10">
        <v>15166</v>
      </c>
      <c r="F33" s="10">
        <v>24473</v>
      </c>
      <c r="G33" s="13">
        <v>16.908716559805441</v>
      </c>
    </row>
    <row r="34" spans="3:8" s="8" customFormat="1" ht="27" x14ac:dyDescent="0.15">
      <c r="C34" s="12" t="s">
        <v>21</v>
      </c>
      <c r="D34" s="10">
        <v>10699</v>
      </c>
      <c r="E34" s="10">
        <v>11379</v>
      </c>
      <c r="F34" s="10">
        <v>22078</v>
      </c>
      <c r="G34" s="13">
        <v>15.253979659518018</v>
      </c>
    </row>
    <row r="35" spans="3:8" s="8" customFormat="1" ht="27" x14ac:dyDescent="0.15">
      <c r="C35" s="12" t="s">
        <v>9</v>
      </c>
      <c r="D35" s="10">
        <v>42251</v>
      </c>
      <c r="E35" s="10">
        <v>40133</v>
      </c>
      <c r="F35" s="10">
        <v>82384</v>
      </c>
      <c r="G35" s="13">
        <v>56.92018571744417</v>
      </c>
    </row>
    <row r="36" spans="3:8" s="8" customFormat="1" ht="27" x14ac:dyDescent="0.15">
      <c r="C36" s="12" t="s">
        <v>10</v>
      </c>
      <c r="D36" s="10">
        <v>8119</v>
      </c>
      <c r="E36" s="10">
        <v>7682</v>
      </c>
      <c r="F36" s="10">
        <v>15801</v>
      </c>
      <c r="G36" s="13">
        <v>10.917118063232367</v>
      </c>
    </row>
    <row r="37" spans="3:8" s="8" customFormat="1" x14ac:dyDescent="0.15">
      <c r="C37" s="14"/>
      <c r="D37" s="15"/>
      <c r="E37" s="15"/>
      <c r="F37" s="15"/>
      <c r="G37" s="16"/>
    </row>
    <row r="38" spans="3:8" s="8" customFormat="1" x14ac:dyDescent="0.15"/>
    <row r="39" spans="3:8" s="8" customFormat="1" x14ac:dyDescent="0.15">
      <c r="C39" s="8" t="s">
        <v>11</v>
      </c>
      <c r="D39" s="17">
        <f>(F33+F34)/F35*100</f>
        <v>56.50490386482813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2"/>
      <c r="D42" s="22"/>
      <c r="E42" s="22"/>
      <c r="F42" s="22"/>
      <c r="G42" s="22"/>
      <c r="H42" s="22"/>
    </row>
    <row r="43" spans="3:8" s="8" customFormat="1" x14ac:dyDescent="0.15">
      <c r="C43" s="8" t="s">
        <v>15</v>
      </c>
      <c r="D43" s="17">
        <f>F36/F35*100</f>
        <v>19.179695086424548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2"/>
      <c r="D46" s="22"/>
      <c r="E46" s="22"/>
      <c r="F46" s="22"/>
      <c r="G46" s="22"/>
      <c r="H46" s="22"/>
    </row>
    <row r="47" spans="3:8" s="8" customFormat="1" x14ac:dyDescent="0.15">
      <c r="C47" s="8" t="s">
        <v>17</v>
      </c>
      <c r="D47" s="17">
        <f>SUM(F34,F36,F33)/F35*100</f>
        <v>75.684598951252667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40</v>
      </c>
    </row>
    <row r="3" spans="1:10" ht="16.5" customHeight="1" x14ac:dyDescent="0.15"/>
    <row r="4" spans="1:10" x14ac:dyDescent="0.15">
      <c r="C4" s="2" t="s">
        <v>0</v>
      </c>
    </row>
    <row r="26" spans="2:7" x14ac:dyDescent="0.15">
      <c r="C26" s="3" t="s">
        <v>1</v>
      </c>
      <c r="D26" s="4">
        <v>70436</v>
      </c>
      <c r="E26" s="5">
        <v>144823</v>
      </c>
      <c r="F26" s="6">
        <v>74387</v>
      </c>
      <c r="G26" s="2" t="s">
        <v>2</v>
      </c>
    </row>
    <row r="28" spans="2:7" x14ac:dyDescent="0.15">
      <c r="B28" s="7" t="s">
        <v>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70436</v>
      </c>
      <c r="E32" s="10">
        <v>74387</v>
      </c>
      <c r="F32" s="10">
        <v>144823</v>
      </c>
      <c r="G32" s="11"/>
    </row>
    <row r="33" spans="3:8" s="8" customFormat="1" ht="27" customHeight="1" x14ac:dyDescent="0.15">
      <c r="C33" s="12" t="s">
        <v>20</v>
      </c>
      <c r="D33" s="10">
        <v>9308</v>
      </c>
      <c r="E33" s="10">
        <v>15145</v>
      </c>
      <c r="F33" s="10">
        <v>24453</v>
      </c>
      <c r="G33" s="13">
        <v>16.884748969431651</v>
      </c>
    </row>
    <row r="34" spans="3:8" s="8" customFormat="1" ht="27" x14ac:dyDescent="0.15">
      <c r="C34" s="12" t="s">
        <v>21</v>
      </c>
      <c r="D34" s="10">
        <v>10681</v>
      </c>
      <c r="E34" s="10">
        <v>11419</v>
      </c>
      <c r="F34" s="10">
        <v>22100</v>
      </c>
      <c r="G34" s="13">
        <v>15.260007043080174</v>
      </c>
    </row>
    <row r="35" spans="3:8" s="8" customFormat="1" ht="27" x14ac:dyDescent="0.15">
      <c r="C35" s="12" t="s">
        <v>9</v>
      </c>
      <c r="D35" s="10">
        <v>42325</v>
      </c>
      <c r="E35" s="10">
        <v>40124</v>
      </c>
      <c r="F35" s="10">
        <v>82449</v>
      </c>
      <c r="G35" s="13">
        <v>56.930874239589016</v>
      </c>
    </row>
    <row r="36" spans="3:8" s="8" customFormat="1" ht="27" x14ac:dyDescent="0.15">
      <c r="C36" s="12" t="s">
        <v>10</v>
      </c>
      <c r="D36" s="10">
        <v>8122</v>
      </c>
      <c r="E36" s="10">
        <v>7699</v>
      </c>
      <c r="F36" s="10">
        <v>15821</v>
      </c>
      <c r="G36" s="13">
        <v>10.92436974789916</v>
      </c>
    </row>
    <row r="37" spans="3:8" s="8" customFormat="1" x14ac:dyDescent="0.15">
      <c r="C37" s="14"/>
      <c r="D37" s="15"/>
      <c r="E37" s="15"/>
      <c r="F37" s="15"/>
      <c r="G37" s="16"/>
    </row>
    <row r="38" spans="3:8" s="8" customFormat="1" x14ac:dyDescent="0.15"/>
    <row r="39" spans="3:8" s="8" customFormat="1" x14ac:dyDescent="0.15">
      <c r="C39" s="8" t="s">
        <v>11</v>
      </c>
      <c r="D39" s="17">
        <f>(F33+F34)/F35*100</f>
        <v>56.462783053766572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4"/>
      <c r="D42" s="24"/>
      <c r="E42" s="24"/>
      <c r="F42" s="24"/>
      <c r="G42" s="24"/>
      <c r="H42" s="24"/>
    </row>
    <row r="43" spans="3:8" s="8" customFormat="1" x14ac:dyDescent="0.15">
      <c r="C43" s="8" t="s">
        <v>15</v>
      </c>
      <c r="D43" s="17">
        <f>F36/F35*100</f>
        <v>19.188831883952503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4"/>
      <c r="D46" s="24"/>
      <c r="E46" s="24"/>
      <c r="F46" s="24"/>
      <c r="G46" s="24"/>
      <c r="H46" s="24"/>
    </row>
    <row r="47" spans="3:8" s="8" customFormat="1" x14ac:dyDescent="0.15">
      <c r="C47" s="8" t="s">
        <v>17</v>
      </c>
      <c r="D47" s="17">
        <f>SUM(F34,F36,F33)/F35*100</f>
        <v>75.651614937719074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35</v>
      </c>
    </row>
    <row r="3" spans="1:10" ht="16.5" customHeight="1" x14ac:dyDescent="0.15"/>
    <row r="4" spans="1:10" x14ac:dyDescent="0.15">
      <c r="C4" s="2" t="s">
        <v>0</v>
      </c>
    </row>
    <row r="26" spans="2:7" x14ac:dyDescent="0.15">
      <c r="C26" s="3" t="s">
        <v>1</v>
      </c>
      <c r="D26" s="4">
        <v>70532</v>
      </c>
      <c r="E26" s="5">
        <v>144971</v>
      </c>
      <c r="F26" s="6">
        <v>74439</v>
      </c>
      <c r="G26" s="2" t="s">
        <v>2</v>
      </c>
    </row>
    <row r="28" spans="2:7" x14ac:dyDescent="0.15">
      <c r="B28" s="7" t="s">
        <v>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70532</v>
      </c>
      <c r="E32" s="10">
        <v>74439</v>
      </c>
      <c r="F32" s="10">
        <v>144971</v>
      </c>
      <c r="G32" s="11"/>
    </row>
    <row r="33" spans="3:8" s="8" customFormat="1" ht="27" customHeight="1" x14ac:dyDescent="0.15">
      <c r="C33" s="12" t="s">
        <v>20</v>
      </c>
      <c r="D33" s="10">
        <v>9299</v>
      </c>
      <c r="E33" s="10">
        <v>15113</v>
      </c>
      <c r="F33" s="10">
        <v>24412</v>
      </c>
      <c r="G33" s="13">
        <v>16.839229914948504</v>
      </c>
    </row>
    <row r="34" spans="3:8" s="8" customFormat="1" ht="27" x14ac:dyDescent="0.15">
      <c r="C34" s="12" t="s">
        <v>21</v>
      </c>
      <c r="D34" s="10">
        <v>10679</v>
      </c>
      <c r="E34" s="10">
        <v>11436</v>
      </c>
      <c r="F34" s="10">
        <v>22115</v>
      </c>
      <c r="G34" s="13">
        <v>15.254775092949624</v>
      </c>
    </row>
    <row r="35" spans="3:8" s="8" customFormat="1" ht="27" x14ac:dyDescent="0.15">
      <c r="C35" s="12" t="s">
        <v>9</v>
      </c>
      <c r="D35" s="10">
        <v>42395</v>
      </c>
      <c r="E35" s="10">
        <v>40181</v>
      </c>
      <c r="F35" s="10">
        <v>82576</v>
      </c>
      <c r="G35" s="13">
        <v>56.960357588759138</v>
      </c>
    </row>
    <row r="36" spans="3:8" s="8" customFormat="1" ht="27" x14ac:dyDescent="0.15">
      <c r="C36" s="12" t="s">
        <v>10</v>
      </c>
      <c r="D36" s="10">
        <v>8159</v>
      </c>
      <c r="E36" s="10">
        <v>7709</v>
      </c>
      <c r="F36" s="10">
        <v>15868</v>
      </c>
      <c r="G36" s="13">
        <v>10.945637403342738</v>
      </c>
    </row>
    <row r="37" spans="3:8" s="8" customFormat="1" x14ac:dyDescent="0.15">
      <c r="C37" s="14"/>
      <c r="D37" s="15"/>
      <c r="E37" s="15"/>
      <c r="F37" s="15"/>
      <c r="G37" s="16"/>
    </row>
    <row r="38" spans="3:8" s="8" customFormat="1" x14ac:dyDescent="0.15"/>
    <row r="39" spans="3:8" s="8" customFormat="1" x14ac:dyDescent="0.15">
      <c r="C39" s="8" t="s">
        <v>11</v>
      </c>
      <c r="D39" s="17">
        <f>(F33+F34)/F35*100</f>
        <v>56.344458438287148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1"/>
      <c r="D42" s="21"/>
      <c r="E42" s="21"/>
      <c r="F42" s="21"/>
      <c r="G42" s="21"/>
      <c r="H42" s="21"/>
    </row>
    <row r="43" spans="3:8" s="8" customFormat="1" x14ac:dyDescent="0.15">
      <c r="C43" s="8" t="s">
        <v>15</v>
      </c>
      <c r="D43" s="17">
        <f>F36/F35*100</f>
        <v>19.216237163340438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1"/>
      <c r="D46" s="21"/>
      <c r="E46" s="21"/>
      <c r="F46" s="21"/>
      <c r="G46" s="21"/>
      <c r="H46" s="21"/>
    </row>
    <row r="47" spans="3:8" s="8" customFormat="1" x14ac:dyDescent="0.15">
      <c r="C47" s="8" t="s">
        <v>17</v>
      </c>
      <c r="D47" s="17">
        <f>SUM(F34,F36,F33)/F35*100</f>
        <v>75.560695601627586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31</v>
      </c>
    </row>
    <row r="3" spans="1:10" ht="16.5" customHeight="1" x14ac:dyDescent="0.15"/>
    <row r="4" spans="1:10" x14ac:dyDescent="0.15">
      <c r="C4" s="2" t="s">
        <v>0</v>
      </c>
    </row>
    <row r="26" spans="2:7" x14ac:dyDescent="0.15">
      <c r="C26" s="3" t="s">
        <v>1</v>
      </c>
      <c r="D26" s="4">
        <v>70567</v>
      </c>
      <c r="E26" s="5">
        <v>145020</v>
      </c>
      <c r="F26" s="6">
        <v>74453</v>
      </c>
      <c r="G26" s="2" t="s">
        <v>2</v>
      </c>
    </row>
    <row r="28" spans="2:7" x14ac:dyDescent="0.15">
      <c r="B28" s="7" t="s">
        <v>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70567</v>
      </c>
      <c r="E32" s="10">
        <v>74453</v>
      </c>
      <c r="F32" s="10">
        <v>145020</v>
      </c>
      <c r="G32" s="11"/>
    </row>
    <row r="33" spans="3:8" s="8" customFormat="1" ht="27" customHeight="1" x14ac:dyDescent="0.15">
      <c r="C33" s="12" t="s">
        <v>20</v>
      </c>
      <c r="D33" s="10">
        <v>9253</v>
      </c>
      <c r="E33" s="10">
        <v>15084</v>
      </c>
      <c r="F33" s="10">
        <v>24337</v>
      </c>
      <c r="G33" s="13">
        <v>16.781823196800442</v>
      </c>
    </row>
    <row r="34" spans="3:8" s="8" customFormat="1" ht="27" x14ac:dyDescent="0.15">
      <c r="C34" s="12" t="s">
        <v>21</v>
      </c>
      <c r="D34" s="10">
        <v>10683</v>
      </c>
      <c r="E34" s="10">
        <v>11429</v>
      </c>
      <c r="F34" s="10">
        <v>22112</v>
      </c>
      <c r="G34" s="13">
        <v>15.24755206178458</v>
      </c>
    </row>
    <row r="35" spans="3:8" s="8" customFormat="1" ht="27" x14ac:dyDescent="0.15">
      <c r="C35" s="12" t="s">
        <v>9</v>
      </c>
      <c r="D35" s="10">
        <v>42451</v>
      </c>
      <c r="E35" s="10">
        <v>40223</v>
      </c>
      <c r="F35" s="10">
        <v>82674</v>
      </c>
      <c r="G35" s="13">
        <v>57.008688456764588</v>
      </c>
    </row>
    <row r="36" spans="3:8" s="8" customFormat="1" ht="27" x14ac:dyDescent="0.15">
      <c r="C36" s="12" t="s">
        <v>10</v>
      </c>
      <c r="D36" s="10">
        <v>8180</v>
      </c>
      <c r="E36" s="10">
        <v>7717</v>
      </c>
      <c r="F36" s="10">
        <v>15897</v>
      </c>
      <c r="G36" s="13">
        <v>10.961936284650394</v>
      </c>
    </row>
    <row r="37" spans="3:8" s="8" customFormat="1" x14ac:dyDescent="0.15">
      <c r="C37" s="14"/>
      <c r="D37" s="15"/>
      <c r="E37" s="15"/>
      <c r="F37" s="15"/>
      <c r="G37" s="16"/>
    </row>
    <row r="38" spans="3:8" s="8" customFormat="1" x14ac:dyDescent="0.15"/>
    <row r="39" spans="3:8" s="8" customFormat="1" x14ac:dyDescent="0.15">
      <c r="C39" s="8" t="s">
        <v>11</v>
      </c>
      <c r="D39" s="17">
        <f>(F33+F34)/F35*100</f>
        <v>56.183322447202265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20"/>
      <c r="D42" s="20"/>
      <c r="E42" s="20"/>
      <c r="F42" s="20"/>
      <c r="G42" s="20"/>
      <c r="H42" s="20"/>
    </row>
    <row r="43" spans="3:8" s="8" customFormat="1" x14ac:dyDescent="0.15">
      <c r="C43" s="8" t="s">
        <v>15</v>
      </c>
      <c r="D43" s="17">
        <f>F36/F35*100</f>
        <v>19.228536178242255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20"/>
      <c r="D46" s="20"/>
      <c r="E46" s="20"/>
      <c r="F46" s="20"/>
      <c r="G46" s="20"/>
      <c r="H46" s="20"/>
    </row>
    <row r="47" spans="3:8" s="8" customFormat="1" x14ac:dyDescent="0.15">
      <c r="C47" s="8" t="s">
        <v>17</v>
      </c>
      <c r="D47" s="17">
        <f>SUM(F34,F36,F33)/F35*100</f>
        <v>75.411858625444523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70643</v>
      </c>
      <c r="E26" s="5">
        <v>145167</v>
      </c>
      <c r="F26" s="6">
        <v>74524</v>
      </c>
      <c r="G26" s="2" t="s">
        <v>2</v>
      </c>
    </row>
    <row r="28" spans="2:7" x14ac:dyDescent="0.15">
      <c r="B28" s="7" t="s">
        <v>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70643</v>
      </c>
      <c r="E32" s="10">
        <v>74524</v>
      </c>
      <c r="F32" s="10">
        <v>145167</v>
      </c>
      <c r="G32" s="11"/>
    </row>
    <row r="33" spans="3:8" s="8" customFormat="1" ht="27" customHeight="1" x14ac:dyDescent="0.15">
      <c r="C33" s="12" t="s">
        <v>20</v>
      </c>
      <c r="D33" s="10">
        <v>9241</v>
      </c>
      <c r="E33" s="10">
        <v>15049</v>
      </c>
      <c r="F33" s="10">
        <v>24290</v>
      </c>
      <c r="G33" s="13">
        <v>16.732452967961038</v>
      </c>
    </row>
    <row r="34" spans="3:8" s="8" customFormat="1" ht="27" x14ac:dyDescent="0.15">
      <c r="C34" s="12" t="s">
        <v>21</v>
      </c>
      <c r="D34" s="10">
        <v>10679</v>
      </c>
      <c r="E34" s="10">
        <v>11437</v>
      </c>
      <c r="F34" s="10">
        <v>22116</v>
      </c>
      <c r="G34" s="13">
        <v>15.23486742854781</v>
      </c>
    </row>
    <row r="35" spans="3:8" s="8" customFormat="1" ht="27" x14ac:dyDescent="0.15">
      <c r="C35" s="12" t="s">
        <v>9</v>
      </c>
      <c r="D35" s="10">
        <v>42517</v>
      </c>
      <c r="E35" s="10">
        <v>40302</v>
      </c>
      <c r="F35" s="10">
        <v>82819</v>
      </c>
      <c r="G35" s="13">
        <v>57.050844888989928</v>
      </c>
    </row>
    <row r="36" spans="3:8" s="8" customFormat="1" ht="27" x14ac:dyDescent="0.15">
      <c r="C36" s="12" t="s">
        <v>10</v>
      </c>
      <c r="D36" s="10">
        <v>8206</v>
      </c>
      <c r="E36" s="10">
        <v>7736</v>
      </c>
      <c r="F36" s="10">
        <v>15942</v>
      </c>
      <c r="G36" s="13">
        <v>10.981834714501229</v>
      </c>
    </row>
    <row r="37" spans="3:8" s="8" customFormat="1" x14ac:dyDescent="0.15">
      <c r="C37" s="14"/>
      <c r="D37" s="15"/>
      <c r="E37" s="15"/>
      <c r="F37" s="15"/>
      <c r="G37" s="16"/>
    </row>
    <row r="38" spans="3:8" s="8" customFormat="1" x14ac:dyDescent="0.15"/>
    <row r="39" spans="3:8" s="8" customFormat="1" x14ac:dyDescent="0.15">
      <c r="C39" s="8" t="s">
        <v>11</v>
      </c>
      <c r="D39" s="17">
        <f>(F33+F34)/F35*100</f>
        <v>56.033035897559735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8"/>
      <c r="D42" s="18"/>
      <c r="E42" s="18"/>
      <c r="F42" s="18"/>
      <c r="G42" s="18"/>
      <c r="H42" s="18"/>
    </row>
    <row r="43" spans="3:8" s="8" customFormat="1" x14ac:dyDescent="0.15">
      <c r="C43" s="8" t="s">
        <v>15</v>
      </c>
      <c r="D43" s="17">
        <f>F36/F35*100</f>
        <v>19.249206100049506</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8"/>
      <c r="D46" s="18"/>
      <c r="E46" s="18"/>
      <c r="F46" s="18"/>
      <c r="G46" s="18"/>
      <c r="H46" s="18"/>
    </row>
    <row r="47" spans="3:8" s="8" customFormat="1" x14ac:dyDescent="0.15">
      <c r="C47" s="8" t="s">
        <v>17</v>
      </c>
      <c r="D47" s="17">
        <f>SUM(F34,F36,F33)/F35*100</f>
        <v>75.282241997609248</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70663</v>
      </c>
      <c r="E26" s="5">
        <v>145220</v>
      </c>
      <c r="F26" s="6">
        <v>74557</v>
      </c>
      <c r="G26" s="2" t="s">
        <v>2</v>
      </c>
    </row>
    <row r="28" spans="2:7" x14ac:dyDescent="0.15">
      <c r="B28" s="7" t="s">
        <v>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70663</v>
      </c>
      <c r="E32" s="10">
        <v>74557</v>
      </c>
      <c r="F32" s="10">
        <v>145220</v>
      </c>
      <c r="G32" s="11"/>
    </row>
    <row r="33" spans="3:8" s="8" customFormat="1" ht="27" customHeight="1" x14ac:dyDescent="0.15">
      <c r="C33" s="12" t="s">
        <v>20</v>
      </c>
      <c r="D33" s="10">
        <v>9233</v>
      </c>
      <c r="E33" s="10">
        <v>15021</v>
      </c>
      <c r="F33" s="10">
        <v>24254</v>
      </c>
      <c r="G33" s="13">
        <v>16.701556259468394</v>
      </c>
    </row>
    <row r="34" spans="3:8" s="8" customFormat="1" ht="27" x14ac:dyDescent="0.15">
      <c r="C34" s="12" t="s">
        <v>21</v>
      </c>
      <c r="D34" s="10">
        <v>10645</v>
      </c>
      <c r="E34" s="10">
        <v>11463</v>
      </c>
      <c r="F34" s="10">
        <v>22108</v>
      </c>
      <c r="G34" s="13">
        <v>15.223798374879493</v>
      </c>
    </row>
    <row r="35" spans="3:8" s="8" customFormat="1" ht="27" x14ac:dyDescent="0.15">
      <c r="C35" s="12" t="s">
        <v>9</v>
      </c>
      <c r="D35" s="10">
        <v>42562</v>
      </c>
      <c r="E35" s="10">
        <v>40327</v>
      </c>
      <c r="F35" s="10">
        <v>82889</v>
      </c>
      <c r="G35" s="13">
        <v>57.078226139650191</v>
      </c>
    </row>
    <row r="36" spans="3:8" s="8" customFormat="1" ht="27" x14ac:dyDescent="0.15">
      <c r="C36" s="12" t="s">
        <v>10</v>
      </c>
      <c r="D36" s="10">
        <v>8223</v>
      </c>
      <c r="E36" s="10">
        <v>7746</v>
      </c>
      <c r="F36" s="10">
        <v>15969</v>
      </c>
      <c r="G36" s="13">
        <v>10.996419226001928</v>
      </c>
    </row>
    <row r="37" spans="3:8" s="8" customFormat="1" x14ac:dyDescent="0.15">
      <c r="C37" s="14"/>
      <c r="D37" s="15"/>
      <c r="E37" s="15"/>
      <c r="F37" s="15"/>
      <c r="G37" s="16"/>
    </row>
    <row r="38" spans="3:8" s="8" customFormat="1" x14ac:dyDescent="0.15"/>
    <row r="39" spans="3:8" s="8" customFormat="1" x14ac:dyDescent="0.15">
      <c r="C39" s="8" t="s">
        <v>11</v>
      </c>
      <c r="D39" s="17">
        <f>(F33+F34)/F35*100</f>
        <v>55.932632798079361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9"/>
      <c r="D42" s="19"/>
      <c r="E42" s="19"/>
      <c r="F42" s="19"/>
      <c r="G42" s="19"/>
      <c r="H42" s="19"/>
    </row>
    <row r="43" spans="3:8" s="8" customFormat="1" x14ac:dyDescent="0.15">
      <c r="C43" s="8" t="s">
        <v>15</v>
      </c>
      <c r="D43" s="17">
        <f>F36/F35*100</f>
        <v>19.265523772756339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9"/>
      <c r="D46" s="19"/>
      <c r="E46" s="19"/>
      <c r="F46" s="19"/>
      <c r="G46" s="19"/>
      <c r="H46" s="19"/>
    </row>
    <row r="47" spans="3:8" s="8" customFormat="1" x14ac:dyDescent="0.15">
      <c r="C47" s="8" t="s">
        <v>17</v>
      </c>
      <c r="D47" s="17">
        <f>SUM(F34,F36,F33)/F35*100</f>
        <v>75.198156570835692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29</v>
      </c>
    </row>
    <row r="3" spans="1:10" ht="16.5" customHeight="1" x14ac:dyDescent="0.15"/>
    <row r="4" spans="1:10" x14ac:dyDescent="0.15">
      <c r="C4" s="2" t="s">
        <v>0</v>
      </c>
    </row>
    <row r="26" spans="2:7" x14ac:dyDescent="0.15">
      <c r="C26" s="3" t="s">
        <v>1</v>
      </c>
      <c r="D26" s="4">
        <v>70694</v>
      </c>
      <c r="E26" s="5">
        <v>145292</v>
      </c>
      <c r="F26" s="6">
        <v>74598</v>
      </c>
      <c r="G26" s="2" t="s">
        <v>2</v>
      </c>
    </row>
    <row r="28" spans="2:7" x14ac:dyDescent="0.15">
      <c r="B28" s="7" t="s">
        <v>25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70694</v>
      </c>
      <c r="E32" s="10">
        <v>74598</v>
      </c>
      <c r="F32" s="10">
        <v>145292</v>
      </c>
      <c r="G32" s="11"/>
    </row>
    <row r="33" spans="3:8" s="8" customFormat="1" ht="27" customHeight="1" x14ac:dyDescent="0.15">
      <c r="C33" s="12" t="s">
        <v>20</v>
      </c>
      <c r="D33" s="10">
        <v>9225</v>
      </c>
      <c r="E33" s="10">
        <v>15013</v>
      </c>
      <c r="F33" s="10">
        <v>24238</v>
      </c>
      <c r="G33" s="13">
        <v>16.682267433857337</v>
      </c>
    </row>
    <row r="34" spans="3:8" s="8" customFormat="1" ht="27" x14ac:dyDescent="0.15">
      <c r="C34" s="12" t="s">
        <v>21</v>
      </c>
      <c r="D34" s="10">
        <v>10642</v>
      </c>
      <c r="E34" s="10">
        <v>11463</v>
      </c>
      <c r="F34" s="10">
        <v>22105</v>
      </c>
      <c r="G34" s="13">
        <v>15.214189356606006</v>
      </c>
    </row>
    <row r="35" spans="3:8" s="8" customFormat="1" ht="27" x14ac:dyDescent="0.15">
      <c r="C35" s="12" t="s">
        <v>9</v>
      </c>
      <c r="D35" s="10">
        <v>42598</v>
      </c>
      <c r="E35" s="10">
        <v>40383</v>
      </c>
      <c r="F35" s="10">
        <v>82981</v>
      </c>
      <c r="G35" s="13">
        <v>57.113261569804251</v>
      </c>
    </row>
    <row r="36" spans="3:8" s="8" customFormat="1" ht="27" x14ac:dyDescent="0.15">
      <c r="C36" s="12" t="s">
        <v>10</v>
      </c>
      <c r="D36" s="10">
        <v>8229</v>
      </c>
      <c r="E36" s="10">
        <v>7739</v>
      </c>
      <c r="F36" s="10">
        <v>15968</v>
      </c>
      <c r="G36" s="13">
        <v>10.9902816397324</v>
      </c>
    </row>
    <row r="37" spans="3:8" s="8" customFormat="1" x14ac:dyDescent="0.15">
      <c r="C37" s="14"/>
      <c r="D37" s="15"/>
      <c r="E37" s="15"/>
      <c r="F37" s="15"/>
      <c r="G37" s="16"/>
    </row>
    <row r="38" spans="3:8" s="8" customFormat="1" x14ac:dyDescent="0.15"/>
    <row r="39" spans="3:8" s="8" customFormat="1" x14ac:dyDescent="0.15">
      <c r="C39" s="8" t="s">
        <v>11</v>
      </c>
      <c r="D39" s="17">
        <f>(F33+F34)/F35*100</f>
        <v>55.847724177823842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9"/>
      <c r="D42" s="19"/>
      <c r="E42" s="19"/>
      <c r="F42" s="19"/>
      <c r="G42" s="19"/>
      <c r="H42" s="19"/>
    </row>
    <row r="43" spans="3:8" s="8" customFormat="1" x14ac:dyDescent="0.15">
      <c r="C43" s="8" t="s">
        <v>15</v>
      </c>
      <c r="D43" s="17">
        <f>F36/F35*100</f>
        <v>19.242959231631339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9"/>
      <c r="D46" s="19"/>
      <c r="E46" s="19"/>
      <c r="F46" s="19"/>
      <c r="G46" s="19"/>
      <c r="H46" s="19"/>
    </row>
    <row r="47" spans="3:8" s="8" customFormat="1" x14ac:dyDescent="0.15">
      <c r="C47" s="8" t="s">
        <v>17</v>
      </c>
      <c r="D47" s="17">
        <f>SUM(F34,F36,F33)/F35*100</f>
        <v>75.090683409455167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30</v>
      </c>
    </row>
    <row r="3" spans="1:10" ht="16.5" customHeight="1" x14ac:dyDescent="0.15"/>
    <row r="4" spans="1:10" x14ac:dyDescent="0.15">
      <c r="C4" s="2" t="s">
        <v>0</v>
      </c>
    </row>
    <row r="26" spans="2:7" x14ac:dyDescent="0.15">
      <c r="C26" s="3" t="s">
        <v>1</v>
      </c>
      <c r="D26" s="4">
        <v>70735</v>
      </c>
      <c r="E26" s="5">
        <v>145386</v>
      </c>
      <c r="F26" s="6">
        <v>74651</v>
      </c>
      <c r="G26" s="2" t="s">
        <v>2</v>
      </c>
    </row>
    <row r="28" spans="2:7" x14ac:dyDescent="0.15">
      <c r="B28" s="7" t="s">
        <v>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70735</v>
      </c>
      <c r="E32" s="10">
        <v>74651</v>
      </c>
      <c r="F32" s="10">
        <v>145386</v>
      </c>
      <c r="G32" s="11"/>
    </row>
    <row r="33" spans="3:8" s="8" customFormat="1" ht="27" customHeight="1" x14ac:dyDescent="0.15">
      <c r="C33" s="12" t="s">
        <v>20</v>
      </c>
      <c r="D33" s="10">
        <v>9211</v>
      </c>
      <c r="E33" s="10">
        <v>15004</v>
      </c>
      <c r="F33" s="10">
        <v>24215</v>
      </c>
      <c r="G33" s="13">
        <v>16.655661480472673</v>
      </c>
    </row>
    <row r="34" spans="3:8" s="8" customFormat="1" ht="27" x14ac:dyDescent="0.15">
      <c r="C34" s="12" t="s">
        <v>21</v>
      </c>
      <c r="D34" s="10">
        <v>10638</v>
      </c>
      <c r="E34" s="10">
        <v>11447</v>
      </c>
      <c r="F34" s="10">
        <v>22085</v>
      </c>
      <c r="G34" s="13">
        <v>15.190596068397234</v>
      </c>
    </row>
    <row r="35" spans="3:8" s="8" customFormat="1" ht="27" x14ac:dyDescent="0.15">
      <c r="C35" s="12" t="s">
        <v>9</v>
      </c>
      <c r="D35" s="10">
        <v>42630</v>
      </c>
      <c r="E35" s="10">
        <v>40457</v>
      </c>
      <c r="F35" s="10">
        <v>83087</v>
      </c>
      <c r="G35" s="13">
        <v>57.149244081273295</v>
      </c>
    </row>
    <row r="36" spans="3:8" s="8" customFormat="1" ht="27" x14ac:dyDescent="0.15">
      <c r="C36" s="12" t="s">
        <v>10</v>
      </c>
      <c r="D36" s="10">
        <v>8256</v>
      </c>
      <c r="E36" s="10">
        <v>7743</v>
      </c>
      <c r="F36" s="10">
        <v>15999</v>
      </c>
      <c r="G36" s="13">
        <v>11.004498369856796</v>
      </c>
    </row>
    <row r="37" spans="3:8" s="8" customFormat="1" x14ac:dyDescent="0.15">
      <c r="C37" s="14"/>
      <c r="D37" s="15"/>
      <c r="E37" s="15"/>
      <c r="F37" s="15"/>
      <c r="G37" s="16"/>
    </row>
    <row r="38" spans="3:8" s="8" customFormat="1" x14ac:dyDescent="0.15"/>
    <row r="39" spans="3:8" s="8" customFormat="1" x14ac:dyDescent="0.15">
      <c r="C39" s="8" t="s">
        <v>11</v>
      </c>
      <c r="D39" s="17">
        <f>(F33+F34)/F35*100</f>
        <v>55.724722279056891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9"/>
      <c r="D42" s="19"/>
      <c r="E42" s="19"/>
      <c r="F42" s="19"/>
      <c r="G42" s="19"/>
      <c r="H42" s="19"/>
    </row>
    <row r="43" spans="3:8" s="8" customFormat="1" x14ac:dyDescent="0.15">
      <c r="C43" s="8" t="s">
        <v>15</v>
      </c>
      <c r="D43" s="17">
        <f>F36/F35*100</f>
        <v>19.255719908048192</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9"/>
      <c r="D46" s="19"/>
      <c r="E46" s="19"/>
      <c r="F46" s="19"/>
      <c r="G46" s="19"/>
      <c r="H46" s="19"/>
    </row>
    <row r="47" spans="3:8" s="8" customFormat="1" x14ac:dyDescent="0.15">
      <c r="C47" s="8" t="s">
        <v>17</v>
      </c>
      <c r="D47" s="17">
        <f>SUM(F34,F36,F33)/F35*100</f>
        <v>74.980442187105083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O31" sqref="O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71046</v>
      </c>
      <c r="E26" s="5">
        <v>145952</v>
      </c>
      <c r="F26" s="6">
        <v>74906</v>
      </c>
      <c r="G26" s="2" t="s">
        <v>2</v>
      </c>
    </row>
    <row r="28" spans="2:7" x14ac:dyDescent="0.15">
      <c r="B28" s="7" t="s">
        <v>138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71046</v>
      </c>
      <c r="E32" s="10">
        <v>74906</v>
      </c>
      <c r="F32" s="10">
        <v>145952</v>
      </c>
      <c r="G32" s="11"/>
    </row>
    <row r="33" spans="3:8" s="8" customFormat="1" ht="27" customHeight="1" x14ac:dyDescent="0.15">
      <c r="C33" s="12" t="s">
        <v>20</v>
      </c>
      <c r="D33" s="10">
        <v>9212</v>
      </c>
      <c r="E33" s="10">
        <v>14959</v>
      </c>
      <c r="F33" s="10">
        <v>24171</v>
      </c>
      <c r="G33" s="13">
        <v>16.560924139443102</v>
      </c>
    </row>
    <row r="34" spans="3:8" s="8" customFormat="1" ht="27" x14ac:dyDescent="0.15">
      <c r="C34" s="12" t="s">
        <v>21</v>
      </c>
      <c r="D34" s="10">
        <v>10633</v>
      </c>
      <c r="E34" s="10">
        <v>11449</v>
      </c>
      <c r="F34" s="10">
        <v>22082</v>
      </c>
      <c r="G34" s="13">
        <v>15.129631659723744</v>
      </c>
    </row>
    <row r="35" spans="3:8" s="8" customFormat="1" ht="27" x14ac:dyDescent="0.15">
      <c r="C35" s="12" t="s">
        <v>9</v>
      </c>
      <c r="D35" s="10">
        <v>42906</v>
      </c>
      <c r="E35" s="10">
        <v>40736</v>
      </c>
      <c r="F35" s="10">
        <v>83642</v>
      </c>
      <c r="G35" s="13">
        <v>57.307882043411531</v>
      </c>
    </row>
    <row r="36" spans="3:8" s="8" customFormat="1" ht="27" x14ac:dyDescent="0.15">
      <c r="C36" s="12" t="s">
        <v>10</v>
      </c>
      <c r="D36" s="10">
        <v>8295</v>
      </c>
      <c r="E36" s="10">
        <v>7762</v>
      </c>
      <c r="F36" s="10">
        <v>16057</v>
      </c>
      <c r="G36" s="13">
        <v>11.001562157421619</v>
      </c>
    </row>
    <row r="37" spans="3:8" s="8" customFormat="1" x14ac:dyDescent="0.15">
      <c r="C37" s="14"/>
      <c r="D37" s="15"/>
      <c r="E37" s="15"/>
      <c r="F37" s="15"/>
      <c r="G37" s="16"/>
    </row>
    <row r="38" spans="3:8" s="8" customFormat="1" x14ac:dyDescent="0.15"/>
    <row r="39" spans="3:8" s="8" customFormat="1" x14ac:dyDescent="0.15">
      <c r="C39" s="8" t="s">
        <v>11</v>
      </c>
      <c r="D39" s="17">
        <v>55.298773343535544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19.1972932258913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74.496066569426844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22" zoomScaleNormal="100" zoomScaleSheetLayoutView="100" workbookViewId="0">
      <selection activeCell="N31" sqref="N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71084</v>
      </c>
      <c r="E26" s="5">
        <v>146080</v>
      </c>
      <c r="F26" s="6">
        <v>74996</v>
      </c>
      <c r="G26" s="2" t="s">
        <v>2</v>
      </c>
    </row>
    <row r="28" spans="2:7" x14ac:dyDescent="0.15">
      <c r="B28" s="7" t="s">
        <v>139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71084</v>
      </c>
      <c r="E32" s="10">
        <v>74996</v>
      </c>
      <c r="F32" s="10">
        <v>146080</v>
      </c>
      <c r="G32" s="11"/>
    </row>
    <row r="33" spans="3:8" s="8" customFormat="1" ht="27" customHeight="1" x14ac:dyDescent="0.15">
      <c r="C33" s="12" t="s">
        <v>20</v>
      </c>
      <c r="D33" s="10">
        <v>9204</v>
      </c>
      <c r="E33" s="10">
        <v>14955</v>
      </c>
      <c r="F33" s="10">
        <v>24159</v>
      </c>
      <c r="G33" s="13">
        <v>16.538198247535597</v>
      </c>
    </row>
    <row r="34" spans="3:8" s="8" customFormat="1" ht="27" x14ac:dyDescent="0.15">
      <c r="C34" s="12" t="s">
        <v>21</v>
      </c>
      <c r="D34" s="10">
        <v>10630</v>
      </c>
      <c r="E34" s="10">
        <v>11450</v>
      </c>
      <c r="F34" s="10">
        <v>22080</v>
      </c>
      <c r="G34" s="13">
        <v>15.115005476451259</v>
      </c>
    </row>
    <row r="35" spans="3:8" s="8" customFormat="1" ht="27" x14ac:dyDescent="0.15">
      <c r="C35" s="12" t="s">
        <v>9</v>
      </c>
      <c r="D35" s="10">
        <v>42932</v>
      </c>
      <c r="E35" s="10">
        <v>40816</v>
      </c>
      <c r="F35" s="10">
        <v>83748</v>
      </c>
      <c r="G35" s="13">
        <v>57.330230010952896</v>
      </c>
    </row>
    <row r="36" spans="3:8" s="8" customFormat="1" ht="27" x14ac:dyDescent="0.15">
      <c r="C36" s="12" t="s">
        <v>10</v>
      </c>
      <c r="D36" s="10">
        <v>8318</v>
      </c>
      <c r="E36" s="10">
        <v>7775</v>
      </c>
      <c r="F36" s="10">
        <v>16093</v>
      </c>
      <c r="G36" s="13">
        <v>11.01656626506024</v>
      </c>
    </row>
    <row r="37" spans="3:8" s="8" customFormat="1" x14ac:dyDescent="0.15">
      <c r="C37" s="14"/>
      <c r="D37" s="15"/>
      <c r="E37" s="15"/>
      <c r="F37" s="15"/>
      <c r="G37" s="16"/>
    </row>
    <row r="38" spans="3:8" s="8" customFormat="1" x14ac:dyDescent="0.15"/>
    <row r="39" spans="3:8" s="8" customFormat="1" x14ac:dyDescent="0.15">
      <c r="C39" s="8" t="s">
        <v>11</v>
      </c>
      <c r="D39" s="17">
        <v>55.212064765725742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19.215981277164829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74.428046042890571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71106</v>
      </c>
      <c r="E26" s="5">
        <v>146162</v>
      </c>
      <c r="F26" s="6">
        <v>75056</v>
      </c>
      <c r="G26" s="2" t="s">
        <v>2</v>
      </c>
    </row>
    <row r="28" spans="2:7" x14ac:dyDescent="0.15">
      <c r="B28" s="7" t="s">
        <v>140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71106</v>
      </c>
      <c r="E32" s="10">
        <v>75056</v>
      </c>
      <c r="F32" s="10">
        <v>146162</v>
      </c>
      <c r="G32" s="11"/>
    </row>
    <row r="33" spans="3:8" s="8" customFormat="1" ht="27" customHeight="1" x14ac:dyDescent="0.15">
      <c r="C33" s="12" t="s">
        <v>20</v>
      </c>
      <c r="D33" s="10">
        <v>9196</v>
      </c>
      <c r="E33" s="10">
        <v>14950</v>
      </c>
      <c r="F33" s="10">
        <v>24146</v>
      </c>
      <c r="G33" s="13">
        <v>16.520025724880615</v>
      </c>
    </row>
    <row r="34" spans="3:8" s="8" customFormat="1" ht="27" x14ac:dyDescent="0.15">
      <c r="C34" s="12" t="s">
        <v>21</v>
      </c>
      <c r="D34" s="10">
        <v>10614</v>
      </c>
      <c r="E34" s="10">
        <v>11444</v>
      </c>
      <c r="F34" s="10">
        <v>22058</v>
      </c>
      <c r="G34" s="13">
        <v>15.091473844090803</v>
      </c>
    </row>
    <row r="35" spans="3:8" s="8" customFormat="1" ht="27" x14ac:dyDescent="0.15">
      <c r="C35" s="12" t="s">
        <v>9</v>
      </c>
      <c r="D35" s="10">
        <v>42967</v>
      </c>
      <c r="E35" s="10">
        <v>40859</v>
      </c>
      <c r="F35" s="10">
        <v>83826</v>
      </c>
      <c r="G35" s="13">
        <v>57.351431972742574</v>
      </c>
    </row>
    <row r="36" spans="3:8" s="8" customFormat="1" ht="27" x14ac:dyDescent="0.15">
      <c r="C36" s="12" t="s">
        <v>10</v>
      </c>
      <c r="D36" s="10">
        <v>8329</v>
      </c>
      <c r="E36" s="10">
        <v>7803</v>
      </c>
      <c r="F36" s="10">
        <v>16132</v>
      </c>
      <c r="G36" s="13">
        <v>11.037068458286011</v>
      </c>
    </row>
    <row r="37" spans="3:8" s="8" customFormat="1" x14ac:dyDescent="0.15">
      <c r="C37" s="14"/>
      <c r="D37" s="15"/>
      <c r="E37" s="15"/>
      <c r="F37" s="15"/>
      <c r="G37" s="16"/>
    </row>
    <row r="38" spans="3:8" s="8" customFormat="1" x14ac:dyDescent="0.15"/>
    <row r="39" spans="3:8" s="8" customFormat="1" x14ac:dyDescent="0.15">
      <c r="C39" s="8" t="s">
        <v>11</v>
      </c>
      <c r="D39" s="17">
        <v>55.118936845370172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19.244625772433373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74.363562617803552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3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71166</v>
      </c>
      <c r="E26" s="5">
        <v>146301</v>
      </c>
      <c r="F26" s="6">
        <v>75135</v>
      </c>
      <c r="G26" s="2" t="s">
        <v>2</v>
      </c>
    </row>
    <row r="28" spans="2:7" x14ac:dyDescent="0.15">
      <c r="B28" s="7" t="s">
        <v>141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71166</v>
      </c>
      <c r="E32" s="10">
        <v>75135</v>
      </c>
      <c r="F32" s="10">
        <v>146301</v>
      </c>
      <c r="G32" s="11"/>
    </row>
    <row r="33" spans="3:8" s="8" customFormat="1" ht="27" customHeight="1" x14ac:dyDescent="0.15">
      <c r="C33" s="12" t="s">
        <v>20</v>
      </c>
      <c r="D33" s="10">
        <v>9154</v>
      </c>
      <c r="E33" s="10">
        <v>14918</v>
      </c>
      <c r="F33" s="10">
        <v>24072</v>
      </c>
      <c r="G33" s="13">
        <v>16.453749461726165</v>
      </c>
    </row>
    <row r="34" spans="3:8" s="8" customFormat="1" ht="27" x14ac:dyDescent="0.15">
      <c r="C34" s="12" t="s">
        <v>21</v>
      </c>
      <c r="D34" s="10">
        <v>10608</v>
      </c>
      <c r="E34" s="10">
        <v>11449</v>
      </c>
      <c r="F34" s="10">
        <v>22057</v>
      </c>
      <c r="G34" s="13">
        <v>15.076451972303676</v>
      </c>
    </row>
    <row r="35" spans="3:8" s="8" customFormat="1" ht="27" x14ac:dyDescent="0.15">
      <c r="C35" s="12" t="s">
        <v>9</v>
      </c>
      <c r="D35" s="10">
        <v>43051</v>
      </c>
      <c r="E35" s="10">
        <v>40934</v>
      </c>
      <c r="F35" s="10">
        <v>83985</v>
      </c>
      <c r="G35" s="13">
        <v>57.405622654664015</v>
      </c>
    </row>
    <row r="36" spans="3:8" s="8" customFormat="1" ht="27" x14ac:dyDescent="0.15">
      <c r="C36" s="12" t="s">
        <v>10</v>
      </c>
      <c r="D36" s="10">
        <v>8353</v>
      </c>
      <c r="E36" s="10">
        <v>7834</v>
      </c>
      <c r="F36" s="10">
        <v>16187</v>
      </c>
      <c r="G36" s="13">
        <v>11.064175911306142</v>
      </c>
    </row>
    <row r="37" spans="3:8" s="8" customFormat="1" x14ac:dyDescent="0.15">
      <c r="C37" s="14"/>
      <c r="D37" s="15"/>
      <c r="E37" s="15"/>
      <c r="F37" s="15"/>
      <c r="G37" s="16"/>
    </row>
    <row r="38" spans="3:8" s="8" customFormat="1" x14ac:dyDescent="0.15"/>
    <row r="39" spans="3:8" s="8" customFormat="1" x14ac:dyDescent="0.15">
      <c r="C39" s="8" t="s">
        <v>11</v>
      </c>
      <c r="D39" s="17">
        <v>54.925284276954223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19.273679823778057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74.198964100732283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71226</v>
      </c>
      <c r="E26" s="5">
        <v>146410</v>
      </c>
      <c r="F26" s="6">
        <v>75184</v>
      </c>
      <c r="G26" s="2" t="s">
        <v>2</v>
      </c>
    </row>
    <row r="28" spans="2:7" x14ac:dyDescent="0.15">
      <c r="B28" s="7" t="s">
        <v>142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71226</v>
      </c>
      <c r="E32" s="10">
        <v>75184</v>
      </c>
      <c r="F32" s="10">
        <v>146410</v>
      </c>
      <c r="G32" s="11"/>
    </row>
    <row r="33" spans="3:8" s="8" customFormat="1" ht="27" customHeight="1" x14ac:dyDescent="0.15">
      <c r="C33" s="12" t="s">
        <v>20</v>
      </c>
      <c r="D33" s="10">
        <v>9146</v>
      </c>
      <c r="E33" s="10">
        <v>14902</v>
      </c>
      <c r="F33" s="10">
        <v>24048</v>
      </c>
      <c r="G33" s="13">
        <v>16.425107574619219</v>
      </c>
    </row>
    <row r="34" spans="3:8" s="8" customFormat="1" ht="27" x14ac:dyDescent="0.15">
      <c r="C34" s="12" t="s">
        <v>21</v>
      </c>
      <c r="D34" s="10">
        <v>10606</v>
      </c>
      <c r="E34" s="10">
        <v>11444</v>
      </c>
      <c r="F34" s="10">
        <v>22050</v>
      </c>
      <c r="G34" s="13">
        <v>15.060446690799809</v>
      </c>
    </row>
    <row r="35" spans="3:8" s="8" customFormat="1" ht="27" x14ac:dyDescent="0.15">
      <c r="C35" s="12" t="s">
        <v>9</v>
      </c>
      <c r="D35" s="10">
        <v>43104</v>
      </c>
      <c r="E35" s="10">
        <v>40980</v>
      </c>
      <c r="F35" s="10">
        <v>84084</v>
      </c>
      <c r="G35" s="13">
        <v>57.430503380916612</v>
      </c>
    </row>
    <row r="36" spans="3:8" s="8" customFormat="1" ht="27" x14ac:dyDescent="0.15">
      <c r="C36" s="12" t="s">
        <v>10</v>
      </c>
      <c r="D36" s="10">
        <v>8370</v>
      </c>
      <c r="E36" s="10">
        <v>7858</v>
      </c>
      <c r="F36" s="10">
        <v>16228</v>
      </c>
      <c r="G36" s="13">
        <v>11.083942353664366</v>
      </c>
    </row>
    <row r="37" spans="3:8" s="8" customFormat="1" x14ac:dyDescent="0.15">
      <c r="C37" s="14"/>
      <c r="D37" s="15"/>
      <c r="E37" s="15"/>
      <c r="F37" s="15"/>
      <c r="G37" s="16"/>
    </row>
    <row r="38" spans="3:8" s="8" customFormat="1" x14ac:dyDescent="0.15"/>
    <row r="39" spans="3:8" s="8" customFormat="1" x14ac:dyDescent="0.15">
      <c r="C39" s="8" t="s">
        <v>11</v>
      </c>
      <c r="D39" s="17">
        <v>54.823747680890534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19.299747871176443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74.12349555206697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71283</v>
      </c>
      <c r="E26" s="5">
        <v>146516</v>
      </c>
      <c r="F26" s="6">
        <v>75233</v>
      </c>
      <c r="G26" s="2" t="s">
        <v>2</v>
      </c>
    </row>
    <row r="28" spans="2:7" x14ac:dyDescent="0.15">
      <c r="B28" s="7" t="s">
        <v>143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71283</v>
      </c>
      <c r="E32" s="10">
        <v>75233</v>
      </c>
      <c r="F32" s="10">
        <v>146516</v>
      </c>
      <c r="G32" s="11"/>
    </row>
    <row r="33" spans="3:8" s="8" customFormat="1" ht="27" customHeight="1" x14ac:dyDescent="0.15">
      <c r="C33" s="12" t="s">
        <v>20</v>
      </c>
      <c r="D33" s="10">
        <v>9134</v>
      </c>
      <c r="E33" s="10">
        <v>14863</v>
      </c>
      <c r="F33" s="10">
        <v>23997</v>
      </c>
      <c r="G33" s="13">
        <v>16.378416009173062</v>
      </c>
    </row>
    <row r="34" spans="3:8" s="8" customFormat="1" ht="27" x14ac:dyDescent="0.15">
      <c r="C34" s="12" t="s">
        <v>21</v>
      </c>
      <c r="D34" s="10">
        <v>10589</v>
      </c>
      <c r="E34" s="10">
        <v>11464</v>
      </c>
      <c r="F34" s="10">
        <v>22053</v>
      </c>
      <c r="G34" s="13">
        <v>15.051598460236423</v>
      </c>
    </row>
    <row r="35" spans="3:8" s="8" customFormat="1" ht="27" x14ac:dyDescent="0.15">
      <c r="C35" s="12" t="s">
        <v>9</v>
      </c>
      <c r="D35" s="10">
        <v>43149</v>
      </c>
      <c r="E35" s="10">
        <v>41033</v>
      </c>
      <c r="F35" s="10">
        <v>84182</v>
      </c>
      <c r="G35" s="13">
        <v>57.45584100030031</v>
      </c>
    </row>
    <row r="36" spans="3:8" s="8" customFormat="1" ht="27" x14ac:dyDescent="0.15">
      <c r="C36" s="12" t="s">
        <v>10</v>
      </c>
      <c r="D36" s="10">
        <v>8411</v>
      </c>
      <c r="E36" s="10">
        <v>7873</v>
      </c>
      <c r="F36" s="10">
        <v>16284</v>
      </c>
      <c r="G36" s="13">
        <v>11.114144530290208</v>
      </c>
    </row>
    <row r="37" spans="3:8" s="8" customFormat="1" x14ac:dyDescent="0.15">
      <c r="C37" s="14"/>
      <c r="D37" s="15"/>
      <c r="E37" s="15"/>
      <c r="F37" s="15"/>
      <c r="G37" s="16"/>
    </row>
    <row r="38" spans="3:8" s="8" customFormat="1" x14ac:dyDescent="0.15"/>
    <row r="39" spans="3:8" s="8" customFormat="1" x14ac:dyDescent="0.15">
      <c r="C39" s="8" t="s">
        <v>11</v>
      </c>
      <c r="D39" s="17">
        <v>54.702905609275142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19.343802713169087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74.046708322444232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71316</v>
      </c>
      <c r="E26" s="5">
        <v>146612</v>
      </c>
      <c r="F26" s="6">
        <v>75296</v>
      </c>
      <c r="G26" s="2" t="s">
        <v>2</v>
      </c>
    </row>
    <row r="28" spans="2:7" x14ac:dyDescent="0.15">
      <c r="B28" s="7" t="s">
        <v>144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71316</v>
      </c>
      <c r="E32" s="10">
        <v>75296</v>
      </c>
      <c r="F32" s="10">
        <v>146612</v>
      </c>
      <c r="G32" s="11"/>
    </row>
    <row r="33" spans="3:8" s="8" customFormat="1" ht="27" customHeight="1" x14ac:dyDescent="0.15">
      <c r="C33" s="12" t="s">
        <v>20</v>
      </c>
      <c r="D33" s="10">
        <v>9113</v>
      </c>
      <c r="E33" s="10">
        <v>14846</v>
      </c>
      <c r="F33" s="10">
        <v>23959</v>
      </c>
      <c r="G33" s="13">
        <v>16.341772842604971</v>
      </c>
    </row>
    <row r="34" spans="3:8" s="8" customFormat="1" ht="27" x14ac:dyDescent="0.15">
      <c r="C34" s="12" t="s">
        <v>21</v>
      </c>
      <c r="D34" s="10">
        <v>10582</v>
      </c>
      <c r="E34" s="10">
        <v>11457</v>
      </c>
      <c r="F34" s="10">
        <v>22039</v>
      </c>
      <c r="G34" s="13">
        <v>15.032193817695685</v>
      </c>
    </row>
    <row r="35" spans="3:8" s="8" customFormat="1" ht="27" x14ac:dyDescent="0.15">
      <c r="C35" s="12" t="s">
        <v>9</v>
      </c>
      <c r="D35" s="10">
        <v>43193</v>
      </c>
      <c r="E35" s="10">
        <v>41105</v>
      </c>
      <c r="F35" s="10">
        <v>84298</v>
      </c>
      <c r="G35" s="13">
        <v>57.49733991760565</v>
      </c>
    </row>
    <row r="36" spans="3:8" s="8" customFormat="1" ht="27" x14ac:dyDescent="0.15">
      <c r="C36" s="12" t="s">
        <v>10</v>
      </c>
      <c r="D36" s="10">
        <v>8428</v>
      </c>
      <c r="E36" s="10">
        <v>7888</v>
      </c>
      <c r="F36" s="10">
        <v>16316</v>
      </c>
      <c r="G36" s="13">
        <v>11.12869342209369</v>
      </c>
    </row>
    <row r="37" spans="3:8" s="8" customFormat="1" x14ac:dyDescent="0.15">
      <c r="C37" s="14"/>
      <c r="D37" s="15"/>
      <c r="E37" s="15"/>
      <c r="F37" s="15"/>
      <c r="G37" s="16"/>
    </row>
    <row r="38" spans="3:8" s="8" customFormat="1" x14ac:dyDescent="0.15"/>
    <row r="39" spans="3:8" s="8" customFormat="1" x14ac:dyDescent="0.15">
      <c r="C39" s="8" t="s">
        <v>11</v>
      </c>
      <c r="D39" s="17">
        <v>54.565944625020755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19.355144843294028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73.92108946831479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71367</v>
      </c>
      <c r="E26" s="5">
        <v>146684</v>
      </c>
      <c r="F26" s="6">
        <v>75317</v>
      </c>
      <c r="G26" s="2" t="s">
        <v>2</v>
      </c>
    </row>
    <row r="28" spans="2:7" x14ac:dyDescent="0.15">
      <c r="B28" s="7" t="s">
        <v>145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71367</v>
      </c>
      <c r="E32" s="10">
        <v>75317</v>
      </c>
      <c r="F32" s="10">
        <v>146684</v>
      </c>
      <c r="G32" s="11"/>
    </row>
    <row r="33" spans="3:8" s="8" customFormat="1" ht="27" customHeight="1" x14ac:dyDescent="0.15">
      <c r="C33" s="12" t="s">
        <v>20</v>
      </c>
      <c r="D33" s="10">
        <v>9105</v>
      </c>
      <c r="E33" s="10">
        <v>14821</v>
      </c>
      <c r="F33" s="10">
        <v>23926</v>
      </c>
      <c r="G33" s="13">
        <v>16.311254124512558</v>
      </c>
    </row>
    <row r="34" spans="3:8" s="8" customFormat="1" ht="27" x14ac:dyDescent="0.15">
      <c r="C34" s="12" t="s">
        <v>21</v>
      </c>
      <c r="D34" s="10">
        <v>10556</v>
      </c>
      <c r="E34" s="10">
        <v>11452</v>
      </c>
      <c r="F34" s="10">
        <v>22008</v>
      </c>
      <c r="G34" s="13">
        <v>15.003681383109269</v>
      </c>
    </row>
    <row r="35" spans="3:8" s="8" customFormat="1" ht="27" x14ac:dyDescent="0.15">
      <c r="C35" s="12" t="s">
        <v>9</v>
      </c>
      <c r="D35" s="10">
        <v>43239</v>
      </c>
      <c r="E35" s="10">
        <v>41125</v>
      </c>
      <c r="F35" s="10">
        <v>84364</v>
      </c>
      <c r="G35" s="13">
        <v>57.514111968585539</v>
      </c>
    </row>
    <row r="36" spans="3:8" s="8" customFormat="1" ht="27" x14ac:dyDescent="0.15">
      <c r="C36" s="12" t="s">
        <v>10</v>
      </c>
      <c r="D36" s="10">
        <v>8467</v>
      </c>
      <c r="E36" s="10">
        <v>7919</v>
      </c>
      <c r="F36" s="10">
        <v>16386</v>
      </c>
      <c r="G36" s="13">
        <v>11.170952523792643</v>
      </c>
    </row>
    <row r="37" spans="3:8" s="8" customFormat="1" x14ac:dyDescent="0.15">
      <c r="C37" s="14"/>
      <c r="D37" s="15"/>
      <c r="E37" s="15"/>
      <c r="F37" s="15"/>
      <c r="G37" s="16"/>
    </row>
    <row r="38" spans="3:8" s="8" customFormat="1" x14ac:dyDescent="0.15"/>
    <row r="39" spans="3:8" s="8" customFormat="1" x14ac:dyDescent="0.15">
      <c r="C39" s="8" t="s">
        <v>11</v>
      </c>
      <c r="D39" s="17">
        <v>54.44739462329904</v>
      </c>
      <c r="E39" s="8" t="s">
        <v>12</v>
      </c>
    </row>
    <row r="40" spans="3:8" s="8" customFormat="1" ht="13.5" customHeigh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19.422976625100755</v>
      </c>
      <c r="E43" s="8" t="s">
        <v>12</v>
      </c>
    </row>
    <row r="44" spans="3:8" s="8" customFormat="1" ht="13.5" customHeigh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73.870371248399792</v>
      </c>
      <c r="E47" s="8" t="s">
        <v>12</v>
      </c>
    </row>
    <row r="48" spans="3:8" ht="13.5" customHeight="1"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2" orientation="portrait"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71427</v>
      </c>
      <c r="E26" s="5">
        <v>146825</v>
      </c>
      <c r="F26" s="6">
        <v>75398</v>
      </c>
      <c r="G26" s="2" t="s">
        <v>2</v>
      </c>
    </row>
    <row r="28" spans="2:7" x14ac:dyDescent="0.15">
      <c r="B28" s="7" t="s">
        <v>146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71427</v>
      </c>
      <c r="E32" s="10">
        <v>75398</v>
      </c>
      <c r="F32" s="10">
        <v>146825</v>
      </c>
      <c r="G32" s="11"/>
    </row>
    <row r="33" spans="3:8" s="8" customFormat="1" ht="27" customHeight="1" x14ac:dyDescent="0.15">
      <c r="C33" s="12" t="s">
        <v>20</v>
      </c>
      <c r="D33" s="10">
        <v>9097</v>
      </c>
      <c r="E33" s="10">
        <v>14827</v>
      </c>
      <c r="F33" s="10">
        <v>23924</v>
      </c>
      <c r="G33" s="13">
        <v>16.29422782223736</v>
      </c>
    </row>
    <row r="34" spans="3:8" s="8" customFormat="1" ht="27" x14ac:dyDescent="0.15">
      <c r="C34" s="12" t="s">
        <v>21</v>
      </c>
      <c r="D34" s="10">
        <v>10527</v>
      </c>
      <c r="E34" s="10">
        <v>11434</v>
      </c>
      <c r="F34" s="10">
        <v>21961</v>
      </c>
      <c r="G34" s="13">
        <v>14.957262046654179</v>
      </c>
    </row>
    <row r="35" spans="3:8" s="8" customFormat="1" ht="27" x14ac:dyDescent="0.15">
      <c r="C35" s="12" t="s">
        <v>9</v>
      </c>
      <c r="D35" s="10">
        <v>43309</v>
      </c>
      <c r="E35" s="10">
        <v>41187</v>
      </c>
      <c r="F35" s="10">
        <v>84496</v>
      </c>
      <c r="G35" s="13">
        <v>57.548782564277204</v>
      </c>
    </row>
    <row r="36" spans="3:8" s="8" customFormat="1" ht="27" x14ac:dyDescent="0.15">
      <c r="C36" s="12" t="s">
        <v>10</v>
      </c>
      <c r="D36" s="10">
        <v>8494</v>
      </c>
      <c r="E36" s="10">
        <v>7950</v>
      </c>
      <c r="F36" s="10">
        <v>16444</v>
      </c>
      <c r="G36" s="13">
        <v>11.199727566831262</v>
      </c>
    </row>
    <row r="37" spans="3:8" s="8" customFormat="1" x14ac:dyDescent="0.15">
      <c r="C37" s="14"/>
      <c r="D37" s="15"/>
      <c r="E37" s="15"/>
      <c r="F37" s="15"/>
      <c r="G37" s="16"/>
    </row>
    <row r="38" spans="3:8" s="8" customFormat="1" x14ac:dyDescent="0.15"/>
    <row r="39" spans="3:8" s="8" customFormat="1" x14ac:dyDescent="0.15">
      <c r="C39" s="8" t="s">
        <v>11</v>
      </c>
      <c r="D39" s="17">
        <v>54.304345767846996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19.461276273433061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73.765622041280068</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71483</v>
      </c>
      <c r="E26" s="5">
        <v>146933</v>
      </c>
      <c r="F26" s="6">
        <v>75450</v>
      </c>
      <c r="G26" s="2" t="s">
        <v>2</v>
      </c>
    </row>
    <row r="28" spans="2:7" x14ac:dyDescent="0.15">
      <c r="B28" s="7" t="s">
        <v>147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71483</v>
      </c>
      <c r="E32" s="10">
        <v>75450</v>
      </c>
      <c r="F32" s="10">
        <v>146933</v>
      </c>
      <c r="G32" s="11"/>
    </row>
    <row r="33" spans="3:8" s="8" customFormat="1" ht="27" customHeight="1" x14ac:dyDescent="0.15">
      <c r="C33" s="12" t="s">
        <v>20</v>
      </c>
      <c r="D33" s="10">
        <v>9075</v>
      </c>
      <c r="E33" s="10">
        <v>14818</v>
      </c>
      <c r="F33" s="10">
        <v>23893</v>
      </c>
      <c r="G33" s="13">
        <v>16.261153042543199</v>
      </c>
    </row>
    <row r="34" spans="3:8" s="8" customFormat="1" ht="27" x14ac:dyDescent="0.15">
      <c r="C34" s="12" t="s">
        <v>21</v>
      </c>
      <c r="D34" s="10">
        <v>10535</v>
      </c>
      <c r="E34" s="10">
        <v>11417</v>
      </c>
      <c r="F34" s="10">
        <v>21952</v>
      </c>
      <c r="G34" s="13">
        <v>14.940142786167845</v>
      </c>
    </row>
    <row r="35" spans="3:8" s="8" customFormat="1" ht="27" x14ac:dyDescent="0.15">
      <c r="C35" s="12" t="s">
        <v>9</v>
      </c>
      <c r="D35" s="10">
        <v>43366</v>
      </c>
      <c r="E35" s="10">
        <v>41256</v>
      </c>
      <c r="F35" s="10">
        <v>84622</v>
      </c>
      <c r="G35" s="13">
        <v>57.59223591705063</v>
      </c>
    </row>
    <row r="36" spans="3:8" s="8" customFormat="1" ht="27" x14ac:dyDescent="0.15">
      <c r="C36" s="12" t="s">
        <v>10</v>
      </c>
      <c r="D36" s="10">
        <v>8507</v>
      </c>
      <c r="E36" s="10">
        <v>7959</v>
      </c>
      <c r="F36" s="10">
        <v>16466</v>
      </c>
      <c r="G36" s="13">
        <v>11.206468254238326</v>
      </c>
    </row>
    <row r="37" spans="3:8" s="8" customFormat="1" x14ac:dyDescent="0.15">
      <c r="C37" s="14"/>
      <c r="D37" s="15"/>
      <c r="E37" s="15"/>
      <c r="F37" s="15"/>
      <c r="G37" s="16"/>
    </row>
    <row r="38" spans="3:8" s="8" customFormat="1" x14ac:dyDescent="0.15"/>
    <row r="39" spans="3:8" s="8" customFormat="1" x14ac:dyDescent="0.15">
      <c r="C39" s="8" t="s">
        <v>11</v>
      </c>
      <c r="D39" s="17">
        <v>54.176218950154805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19.45829689678807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73.634515846942875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71524</v>
      </c>
      <c r="E26" s="5">
        <v>147001</v>
      </c>
      <c r="F26" s="6">
        <v>75477</v>
      </c>
      <c r="G26" s="2" t="s">
        <v>2</v>
      </c>
    </row>
    <row r="28" spans="2:7" x14ac:dyDescent="0.15">
      <c r="B28" s="7" t="s">
        <v>148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71524</v>
      </c>
      <c r="E32" s="10">
        <v>75477</v>
      </c>
      <c r="F32" s="10">
        <v>147001</v>
      </c>
      <c r="G32" s="11"/>
    </row>
    <row r="33" spans="3:8" s="8" customFormat="1" ht="27" customHeight="1" x14ac:dyDescent="0.15">
      <c r="C33" s="12" t="s">
        <v>20</v>
      </c>
      <c r="D33" s="10">
        <v>9063</v>
      </c>
      <c r="E33" s="10">
        <v>14810</v>
      </c>
      <c r="F33" s="10">
        <v>23873</v>
      </c>
      <c r="G33" s="13">
        <v>16.240025578057292</v>
      </c>
    </row>
    <row r="34" spans="3:8" s="8" customFormat="1" ht="27" x14ac:dyDescent="0.15">
      <c r="C34" s="12" t="s">
        <v>21</v>
      </c>
      <c r="D34" s="10">
        <v>10510</v>
      </c>
      <c r="E34" s="10">
        <v>11386</v>
      </c>
      <c r="F34" s="10">
        <v>21896</v>
      </c>
      <c r="G34" s="13">
        <v>14.895136767777089</v>
      </c>
    </row>
    <row r="35" spans="3:8" s="8" customFormat="1" ht="27" x14ac:dyDescent="0.15">
      <c r="C35" s="12" t="s">
        <v>9</v>
      </c>
      <c r="D35" s="10">
        <v>43403</v>
      </c>
      <c r="E35" s="10">
        <v>41305</v>
      </c>
      <c r="F35" s="10">
        <v>84708</v>
      </c>
      <c r="G35" s="13">
        <v>57.624097795253093</v>
      </c>
    </row>
    <row r="36" spans="3:8" s="8" customFormat="1" ht="27" x14ac:dyDescent="0.15">
      <c r="C36" s="12" t="s">
        <v>10</v>
      </c>
      <c r="D36" s="10">
        <v>8548</v>
      </c>
      <c r="E36" s="10">
        <v>7976</v>
      </c>
      <c r="F36" s="10">
        <v>16524</v>
      </c>
      <c r="G36" s="13">
        <v>11.240739858912525</v>
      </c>
    </row>
    <row r="37" spans="3:8" s="8" customFormat="1" x14ac:dyDescent="0.15">
      <c r="C37" s="14"/>
      <c r="D37" s="15"/>
      <c r="E37" s="15"/>
      <c r="F37" s="15"/>
      <c r="G37" s="16"/>
    </row>
    <row r="38" spans="3:8" s="8" customFormat="1" x14ac:dyDescent="0.15"/>
    <row r="39" spans="3:8" s="8" customFormat="1" x14ac:dyDescent="0.15">
      <c r="C39" s="8" t="s">
        <v>11</v>
      </c>
      <c r="D39" s="17">
        <v>54.031496434811352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19.507012324691882</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73.53850875950323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71532</v>
      </c>
      <c r="E26" s="5">
        <v>146991</v>
      </c>
      <c r="F26" s="6">
        <v>75459</v>
      </c>
      <c r="G26" s="2" t="s">
        <v>2</v>
      </c>
    </row>
    <row r="28" spans="2:7" x14ac:dyDescent="0.15">
      <c r="B28" s="7" t="s">
        <v>149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71532</v>
      </c>
      <c r="E32" s="10">
        <v>75459</v>
      </c>
      <c r="F32" s="10">
        <v>146991</v>
      </c>
      <c r="G32" s="11"/>
    </row>
    <row r="33" spans="3:8" s="8" customFormat="1" ht="27" customHeight="1" x14ac:dyDescent="0.15">
      <c r="C33" s="12" t="s">
        <v>20</v>
      </c>
      <c r="D33" s="10">
        <v>9047</v>
      </c>
      <c r="E33" s="10">
        <v>14760</v>
      </c>
      <c r="F33" s="10">
        <v>23807</v>
      </c>
      <c r="G33" s="13">
        <v>16.196229701138165</v>
      </c>
    </row>
    <row r="34" spans="3:8" s="8" customFormat="1" ht="27" x14ac:dyDescent="0.15">
      <c r="C34" s="12" t="s">
        <v>21</v>
      </c>
      <c r="D34" s="10">
        <v>10508</v>
      </c>
      <c r="E34" s="10">
        <v>11389</v>
      </c>
      <c r="F34" s="10">
        <v>21897</v>
      </c>
      <c r="G34" s="13">
        <v>14.89683041818887</v>
      </c>
    </row>
    <row r="35" spans="3:8" s="8" customFormat="1" ht="27" x14ac:dyDescent="0.15">
      <c r="C35" s="12" t="s">
        <v>9</v>
      </c>
      <c r="D35" s="10">
        <v>43434</v>
      </c>
      <c r="E35" s="10">
        <v>41322</v>
      </c>
      <c r="F35" s="10">
        <v>84756</v>
      </c>
      <c r="G35" s="13">
        <v>57.660673102434842</v>
      </c>
    </row>
    <row r="36" spans="3:8" s="8" customFormat="1" ht="27" x14ac:dyDescent="0.15">
      <c r="C36" s="12" t="s">
        <v>10</v>
      </c>
      <c r="D36" s="10">
        <v>8543</v>
      </c>
      <c r="E36" s="10">
        <v>7988</v>
      </c>
      <c r="F36" s="10">
        <v>16531</v>
      </c>
      <c r="G36" s="13">
        <v>11.246266778238123</v>
      </c>
    </row>
    <row r="37" spans="3:8" s="8" customFormat="1" x14ac:dyDescent="0.15">
      <c r="C37" s="14"/>
      <c r="D37" s="15"/>
      <c r="E37" s="15"/>
      <c r="F37" s="15"/>
      <c r="G37" s="16"/>
    </row>
    <row r="38" spans="3:8" s="8" customFormat="1" x14ac:dyDescent="0.15"/>
    <row r="39" spans="3:8" s="8" customFormat="1" x14ac:dyDescent="0.15">
      <c r="C39" s="8" t="s">
        <v>11</v>
      </c>
      <c r="D39" s="17">
        <v>53.92420595592052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19.504223889754119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73.428429845674643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[3]集計!B25</f>
        <v>71783</v>
      </c>
      <c r="E26" s="5">
        <f>[3]集計!B25+[3]集計!C25</f>
        <v>147485</v>
      </c>
      <c r="F26" s="6">
        <f>[3]集計!C25</f>
        <v>75702</v>
      </c>
      <c r="G26" s="2" t="s">
        <v>2</v>
      </c>
    </row>
    <row r="28" spans="2:7" x14ac:dyDescent="0.15">
      <c r="B28" s="7" t="s">
        <v>150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'[3]年齢別，男女別人口'!C4</f>
        <v>71783</v>
      </c>
      <c r="E32" s="10">
        <f>'[3]年齢別，男女別人口'!D4</f>
        <v>75702</v>
      </c>
      <c r="F32" s="10">
        <f>'[3]年齢別，男女別人口'!B4</f>
        <v>147485</v>
      </c>
      <c r="G32" s="11"/>
    </row>
    <row r="33" spans="3:8" s="8" customFormat="1" ht="27" customHeight="1" x14ac:dyDescent="0.15">
      <c r="C33" s="12" t="s">
        <v>20</v>
      </c>
      <c r="D33" s="10">
        <f>'[3]年齢別，男女別人口'!I25</f>
        <v>9019</v>
      </c>
      <c r="E33" s="10">
        <f>'[3]年齢別，男女別人口'!J25</f>
        <v>14743</v>
      </c>
      <c r="F33" s="10">
        <f>'[3]年齢別，男女別人口'!J26</f>
        <v>23762</v>
      </c>
      <c r="G33" s="13">
        <f>F33/F32*100</f>
        <v>16.111468962945384</v>
      </c>
    </row>
    <row r="34" spans="3:8" s="8" customFormat="1" ht="27" x14ac:dyDescent="0.15">
      <c r="C34" s="12" t="s">
        <v>21</v>
      </c>
      <c r="D34" s="10">
        <f>'[3]年齢別，男女別人口'!I21</f>
        <v>10515</v>
      </c>
      <c r="E34" s="10">
        <f>'[3]年齢別，男女別人口'!J21</f>
        <v>11379</v>
      </c>
      <c r="F34" s="10">
        <f>'[3]年齢別，男女別人口'!J22</f>
        <v>21894</v>
      </c>
      <c r="G34" s="13">
        <f>F34/F32*100</f>
        <v>14.844899481303184</v>
      </c>
    </row>
    <row r="35" spans="3:8" s="8" customFormat="1" ht="27" x14ac:dyDescent="0.15">
      <c r="C35" s="12" t="s">
        <v>9</v>
      </c>
      <c r="D35" s="10">
        <f>'[3]年齢別，男女別人口'!I17</f>
        <v>43668</v>
      </c>
      <c r="E35" s="10">
        <f>'[3]年齢別，男女別人口'!J17</f>
        <v>41576</v>
      </c>
      <c r="F35" s="10">
        <f>'[3]年齢別，男女別人口'!J18</f>
        <v>85244</v>
      </c>
      <c r="G35" s="13">
        <f>F35/F32*100</f>
        <v>57.798420178323219</v>
      </c>
    </row>
    <row r="36" spans="3:8" s="8" customFormat="1" ht="27" x14ac:dyDescent="0.15">
      <c r="C36" s="12" t="s">
        <v>10</v>
      </c>
      <c r="D36" s="10">
        <f>'[3]年齢別，男女別人口'!I7</f>
        <v>8581</v>
      </c>
      <c r="E36" s="10">
        <f>'[3]年齢別，男女別人口'!J7</f>
        <v>8004</v>
      </c>
      <c r="F36" s="10">
        <f>'[3]年齢別，男女別人口'!J8</f>
        <v>16585</v>
      </c>
      <c r="G36" s="13">
        <f>F36/F32*100</f>
        <v>11.245211377428213</v>
      </c>
    </row>
    <row r="37" spans="3:8" s="8" customFormat="1" x14ac:dyDescent="0.15">
      <c r="C37" s="14"/>
      <c r="D37" s="15"/>
      <c r="E37" s="15"/>
      <c r="F37" s="15"/>
      <c r="G37" s="16"/>
    </row>
    <row r="38" spans="3:8" s="8" customFormat="1" x14ac:dyDescent="0.15"/>
    <row r="39" spans="3:8" s="8" customFormat="1" x14ac:dyDescent="0.15">
      <c r="C39" s="8" t="s">
        <v>11</v>
      </c>
      <c r="D39" s="17">
        <f>(F33+F34)/F35*100</f>
        <v>53.559194782037444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19.455914785791375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73.015109567828816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[4]集計!B25</f>
        <v>71822</v>
      </c>
      <c r="E26" s="5">
        <f>[4]集計!B25+[4]集計!C25</f>
        <v>147565</v>
      </c>
      <c r="F26" s="6">
        <f>[4]集計!C25</f>
        <v>75743</v>
      </c>
      <c r="G26" s="2" t="s">
        <v>2</v>
      </c>
    </row>
    <row r="28" spans="2:7" x14ac:dyDescent="0.15">
      <c r="B28" s="7" t="s">
        <v>151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'[4]年齢別，男女別人口'!C4</f>
        <v>71822</v>
      </c>
      <c r="E32" s="10">
        <f>'[4]年齢別，男女別人口'!D4</f>
        <v>75743</v>
      </c>
      <c r="F32" s="10">
        <f>'[4]年齢別，男女別人口'!B4</f>
        <v>147565</v>
      </c>
      <c r="G32" s="11"/>
    </row>
    <row r="33" spans="3:8" s="8" customFormat="1" ht="27" customHeight="1" x14ac:dyDescent="0.15">
      <c r="C33" s="12" t="s">
        <v>20</v>
      </c>
      <c r="D33" s="10">
        <f>'[4]年齢別，男女別人口'!I25</f>
        <v>8999</v>
      </c>
      <c r="E33" s="10">
        <f>'[4]年齢別，男女別人口'!J25</f>
        <v>14725</v>
      </c>
      <c r="F33" s="10">
        <f>'[4]年齢別，男女別人口'!J26</f>
        <v>23724</v>
      </c>
      <c r="G33" s="13">
        <f>F33/F32*100</f>
        <v>16.076983024429911</v>
      </c>
    </row>
    <row r="34" spans="3:8" s="8" customFormat="1" ht="27" x14ac:dyDescent="0.15">
      <c r="C34" s="12" t="s">
        <v>21</v>
      </c>
      <c r="D34" s="10">
        <f>'[4]年齢別，男女別人口'!I21</f>
        <v>10487</v>
      </c>
      <c r="E34" s="10">
        <f>'[4]年齢別，男女別人口'!J21</f>
        <v>11361</v>
      </c>
      <c r="F34" s="10">
        <f>'[4]年齢別，男女別人口'!J22</f>
        <v>21848</v>
      </c>
      <c r="G34" s="13">
        <f>F34/F32*100</f>
        <v>14.805678853386642</v>
      </c>
    </row>
    <row r="35" spans="3:8" s="8" customFormat="1" ht="27" x14ac:dyDescent="0.15">
      <c r="C35" s="12" t="s">
        <v>9</v>
      </c>
      <c r="D35" s="10">
        <f>'[4]年齢別，男女別人口'!I17</f>
        <v>43730</v>
      </c>
      <c r="E35" s="10">
        <f>'[4]年齢別，男女別人口'!J17</f>
        <v>41637</v>
      </c>
      <c r="F35" s="10">
        <f>'[4]年齢別，男女別人口'!J18</f>
        <v>85367</v>
      </c>
      <c r="G35" s="13">
        <f>F35/F32*100</f>
        <v>57.850438789685896</v>
      </c>
    </row>
    <row r="36" spans="3:8" s="8" customFormat="1" ht="27" x14ac:dyDescent="0.15">
      <c r="C36" s="12" t="s">
        <v>10</v>
      </c>
      <c r="D36" s="10">
        <f>'[4]年齢別，男女別人口'!I7</f>
        <v>8606</v>
      </c>
      <c r="E36" s="10">
        <f>'[4]年齢別，男女別人口'!J7</f>
        <v>8020</v>
      </c>
      <c r="F36" s="10">
        <f>'[4]年齢別，男女別人口'!J8</f>
        <v>16626</v>
      </c>
      <c r="G36" s="13">
        <f>F36/F32*100</f>
        <v>11.266899332497543</v>
      </c>
    </row>
    <row r="37" spans="3:8" s="8" customFormat="1" x14ac:dyDescent="0.15">
      <c r="C37" s="14"/>
      <c r="D37" s="15"/>
      <c r="E37" s="15"/>
      <c r="F37" s="15"/>
      <c r="G37" s="16"/>
    </row>
    <row r="38" spans="3:8" s="8" customFormat="1" x14ac:dyDescent="0.15"/>
    <row r="39" spans="3:8" s="8" customFormat="1" x14ac:dyDescent="0.15">
      <c r="C39" s="8" t="s">
        <v>11</v>
      </c>
      <c r="D39" s="17">
        <f>(F33+F34)/F35*100</f>
        <v>53.383625991308115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19.475909894924268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72.859535886232379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[5]集計!B25</f>
        <v>71843</v>
      </c>
      <c r="E26" s="5">
        <f>[5]集計!B25+[5]集計!C25</f>
        <v>147627</v>
      </c>
      <c r="F26" s="6">
        <f>[5]集計!C25</f>
        <v>75784</v>
      </c>
      <c r="G26" s="2" t="s">
        <v>2</v>
      </c>
    </row>
    <row r="28" spans="2:7" x14ac:dyDescent="0.15">
      <c r="B28" s="7" t="s">
        <v>152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'[5]年齢別，男女別人口'!C4</f>
        <v>71843</v>
      </c>
      <c r="E32" s="10">
        <f>'[5]年齢別，男女別人口'!D4</f>
        <v>75784</v>
      </c>
      <c r="F32" s="10">
        <f>'[5]年齢別，男女別人口'!B4</f>
        <v>147627</v>
      </c>
      <c r="G32" s="11"/>
    </row>
    <row r="33" spans="3:8" s="8" customFormat="1" ht="27" customHeight="1" x14ac:dyDescent="0.15">
      <c r="C33" s="12" t="s">
        <v>20</v>
      </c>
      <c r="D33" s="10">
        <f>'[5]年齢別，男女別人口'!I25</f>
        <v>8977</v>
      </c>
      <c r="E33" s="10">
        <f>'[5]年齢別，男女別人口'!J25</f>
        <v>14720</v>
      </c>
      <c r="F33" s="10">
        <f>'[5]年齢別，男女別人口'!J26</f>
        <v>23697</v>
      </c>
      <c r="G33" s="13">
        <f>F33/F32*100</f>
        <v>16.051941717978419</v>
      </c>
    </row>
    <row r="34" spans="3:8" s="8" customFormat="1" ht="27" x14ac:dyDescent="0.15">
      <c r="C34" s="12" t="s">
        <v>21</v>
      </c>
      <c r="D34" s="10">
        <f>'[5]年齢別，男女別人口'!I21</f>
        <v>10485</v>
      </c>
      <c r="E34" s="10">
        <f>'[5]年齢別，男女別人口'!J21</f>
        <v>11361</v>
      </c>
      <c r="F34" s="10">
        <f>'[5]年齢別，男女別人口'!J22</f>
        <v>21846</v>
      </c>
      <c r="G34" s="13">
        <f>F34/F32*100</f>
        <v>14.798106037513465</v>
      </c>
    </row>
    <row r="35" spans="3:8" s="8" customFormat="1" ht="27" x14ac:dyDescent="0.15">
      <c r="C35" s="12" t="s">
        <v>9</v>
      </c>
      <c r="D35" s="10">
        <f>'[5]年齢別，男女別人口'!I17</f>
        <v>43771</v>
      </c>
      <c r="E35" s="10">
        <f>'[5]年齢別，男女別人口'!J17</f>
        <v>41679</v>
      </c>
      <c r="F35" s="10">
        <f>'[5]年齢別，男女別人口'!J18</f>
        <v>85450</v>
      </c>
      <c r="G35" s="13">
        <f>F35/F32*100</f>
        <v>57.882365691912732</v>
      </c>
    </row>
    <row r="36" spans="3:8" s="8" customFormat="1" ht="27" x14ac:dyDescent="0.15">
      <c r="C36" s="12" t="s">
        <v>10</v>
      </c>
      <c r="D36" s="10">
        <f>'[5]年齢別，男女別人口'!I7</f>
        <v>8610</v>
      </c>
      <c r="E36" s="10">
        <f>'[5]年齢別，男女別人口'!J7</f>
        <v>8024</v>
      </c>
      <c r="F36" s="10">
        <f>'[5]年齢別，男女別人口'!J8</f>
        <v>16634</v>
      </c>
      <c r="G36" s="13">
        <f>F36/F32*100</f>
        <v>11.267586552595391</v>
      </c>
    </row>
    <row r="37" spans="3:8" s="8" customFormat="1" x14ac:dyDescent="0.15">
      <c r="C37" s="14"/>
      <c r="D37" s="15"/>
      <c r="E37" s="15"/>
      <c r="F37" s="15"/>
      <c r="G37" s="16"/>
    </row>
    <row r="38" spans="3:8" s="8" customFormat="1" x14ac:dyDescent="0.15"/>
    <row r="39" spans="3:8" s="8" customFormat="1" x14ac:dyDescent="0.15">
      <c r="C39" s="8" t="s">
        <v>11</v>
      </c>
      <c r="D39" s="17">
        <f>(F33+F34)/F35*100</f>
        <v>53.297834991222935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19.466354593329431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72.764189584552369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[6]集計!B25</f>
        <v>71891</v>
      </c>
      <c r="E26" s="5">
        <f>[6]集計!B25+[6]集計!C25</f>
        <v>147728</v>
      </c>
      <c r="F26" s="6">
        <f>[6]集計!C25</f>
        <v>75837</v>
      </c>
      <c r="G26" s="2" t="s">
        <v>2</v>
      </c>
    </row>
    <row r="28" spans="2:7" x14ac:dyDescent="0.15">
      <c r="B28" s="7" t="s">
        <v>153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'[6]年齢別，男女別人口'!C4</f>
        <v>71891</v>
      </c>
      <c r="E32" s="10">
        <f>'[6]年齢別，男女別人口'!D4</f>
        <v>75837</v>
      </c>
      <c r="F32" s="10">
        <f>'[6]年齢別，男女別人口'!B4</f>
        <v>147728</v>
      </c>
      <c r="G32" s="11"/>
    </row>
    <row r="33" spans="3:8" s="8" customFormat="1" ht="27" customHeight="1" x14ac:dyDescent="0.15">
      <c r="C33" s="12" t="s">
        <v>20</v>
      </c>
      <c r="D33" s="10">
        <f>'[6]年齢別，男女別人口'!I25</f>
        <v>8917</v>
      </c>
      <c r="E33" s="10">
        <f>'[6]年齢別，男女別人口'!J25</f>
        <v>14650</v>
      </c>
      <c r="F33" s="10">
        <f>'[6]年齢別，男女別人口'!J26</f>
        <v>23567</v>
      </c>
      <c r="G33" s="13">
        <f>F33/F32*100</f>
        <v>15.952967616159427</v>
      </c>
    </row>
    <row r="34" spans="3:8" s="8" customFormat="1" ht="27" x14ac:dyDescent="0.15">
      <c r="C34" s="12" t="s">
        <v>21</v>
      </c>
      <c r="D34" s="10">
        <f>'[6]年齢別，男女別人口'!I21</f>
        <v>10450</v>
      </c>
      <c r="E34" s="10">
        <f>'[6]年齢別，男女別人口'!J21</f>
        <v>11395</v>
      </c>
      <c r="F34" s="10">
        <f>'[6]年齢別，男女別人口'!J22</f>
        <v>21845</v>
      </c>
      <c r="G34" s="13">
        <f>F34/F32*100</f>
        <v>14.787311816311059</v>
      </c>
    </row>
    <row r="35" spans="3:8" s="8" customFormat="1" ht="27" x14ac:dyDescent="0.15">
      <c r="C35" s="12" t="s">
        <v>9</v>
      </c>
      <c r="D35" s="10">
        <f>'[6]年齢別，男女別人口'!I17</f>
        <v>43887</v>
      </c>
      <c r="E35" s="10">
        <f>'[6]年齢別，男女別人口'!J17</f>
        <v>41731</v>
      </c>
      <c r="F35" s="10">
        <f>'[6]年齢別，男女別人口'!J18</f>
        <v>85618</v>
      </c>
      <c r="G35" s="13">
        <f>F35/F32*100</f>
        <v>57.956514675620063</v>
      </c>
    </row>
    <row r="36" spans="3:8" s="8" customFormat="1" ht="27" x14ac:dyDescent="0.15">
      <c r="C36" s="12" t="s">
        <v>10</v>
      </c>
      <c r="D36" s="10">
        <f>'[6]年齢別，男女別人口'!I7</f>
        <v>8637</v>
      </c>
      <c r="E36" s="10">
        <f>'[6]年齢別，男女別人口'!J7</f>
        <v>8061</v>
      </c>
      <c r="F36" s="10">
        <f>'[6]年齢別，男女別人口'!J8</f>
        <v>16698</v>
      </c>
      <c r="G36" s="13">
        <f>F36/F32*100</f>
        <v>11.303205891909455</v>
      </c>
    </row>
    <row r="37" spans="3:8" s="8" customFormat="1" x14ac:dyDescent="0.15">
      <c r="C37" s="14"/>
      <c r="D37" s="15"/>
      <c r="E37" s="15"/>
      <c r="F37" s="15"/>
      <c r="G37" s="16"/>
    </row>
    <row r="38" spans="3:8" s="8" customFormat="1" x14ac:dyDescent="0.15"/>
    <row r="39" spans="3:8" s="8" customFormat="1" x14ac:dyDescent="0.15">
      <c r="C39" s="8" t="s">
        <v>11</v>
      </c>
      <c r="D39" s="17">
        <f>(F33+F34)/F35*100</f>
        <v>53.040248545866518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19.502908266953213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72.543156812819731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[7]集計!B25</f>
        <v>71942</v>
      </c>
      <c r="E26" s="5">
        <f>[7]集計!B25+[7]集計!C25</f>
        <v>147780</v>
      </c>
      <c r="F26" s="6">
        <f>[7]集計!C25</f>
        <v>75838</v>
      </c>
      <c r="G26" s="2" t="s">
        <v>2</v>
      </c>
    </row>
    <row r="28" spans="2:7" x14ac:dyDescent="0.15">
      <c r="B28" s="7" t="s">
        <v>154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'[7]年齢別，男女別人口'!C4</f>
        <v>71942</v>
      </c>
      <c r="E32" s="10">
        <f>'[7]年齢別，男女別人口'!D4</f>
        <v>75838</v>
      </c>
      <c r="F32" s="10">
        <f>'[7]年齢別，男女別人口'!B4</f>
        <v>147780</v>
      </c>
      <c r="G32" s="11"/>
    </row>
    <row r="33" spans="3:8" s="8" customFormat="1" ht="27" customHeight="1" x14ac:dyDescent="0.15">
      <c r="C33" s="12" t="s">
        <v>20</v>
      </c>
      <c r="D33" s="10">
        <f>'[7]年齢別，男女別人口'!I25</f>
        <v>8882</v>
      </c>
      <c r="E33" s="10">
        <f>'[7]年齢別，男女別人口'!J25</f>
        <v>14622</v>
      </c>
      <c r="F33" s="10">
        <f>'[7]年齢別，男女別人口'!J26</f>
        <v>23504</v>
      </c>
      <c r="G33" s="13">
        <f>F33/F32*100</f>
        <v>15.904723237244554</v>
      </c>
    </row>
    <row r="34" spans="3:8" s="8" customFormat="1" ht="27" x14ac:dyDescent="0.15">
      <c r="C34" s="12" t="s">
        <v>21</v>
      </c>
      <c r="D34" s="10">
        <f>'[7]年齢別，男女別人口'!I21</f>
        <v>10442</v>
      </c>
      <c r="E34" s="10">
        <f>'[7]年齢別，男女別人口'!J21</f>
        <v>11397</v>
      </c>
      <c r="F34" s="10">
        <f>'[7]年齢別，男女別人口'!J22</f>
        <v>21839</v>
      </c>
      <c r="G34" s="13">
        <f>F34/F32*100</f>
        <v>14.778048450399242</v>
      </c>
    </row>
    <row r="35" spans="3:8" s="8" customFormat="1" ht="27" x14ac:dyDescent="0.15">
      <c r="C35" s="12" t="s">
        <v>9</v>
      </c>
      <c r="D35" s="10">
        <f>'[7]年齢別，男女別人口'!I17</f>
        <v>43962</v>
      </c>
      <c r="E35" s="10">
        <f>'[7]年齢別，男女別人口'!J17</f>
        <v>41747</v>
      </c>
      <c r="F35" s="10">
        <f>'[7]年齢別，男女別人口'!J18</f>
        <v>85709</v>
      </c>
      <c r="G35" s="13">
        <f>F35/F32*100</f>
        <v>57.997699282717555</v>
      </c>
    </row>
    <row r="36" spans="3:8" s="8" customFormat="1" ht="27" x14ac:dyDescent="0.15">
      <c r="C36" s="12" t="s">
        <v>10</v>
      </c>
      <c r="D36" s="10">
        <f>'[7]年齢別，男女別人口'!I7</f>
        <v>8656</v>
      </c>
      <c r="E36" s="10">
        <f>'[7]年齢別，男女別人口'!J7</f>
        <v>8072</v>
      </c>
      <c r="F36" s="10">
        <f>'[7]年齢別，男女別人口'!J8</f>
        <v>16728</v>
      </c>
      <c r="G36" s="13">
        <f>F36/F32*100</f>
        <v>11.319529029638652</v>
      </c>
    </row>
    <row r="37" spans="3:8" s="8" customFormat="1" x14ac:dyDescent="0.15">
      <c r="C37" s="14"/>
      <c r="D37" s="15"/>
      <c r="E37" s="15"/>
      <c r="F37" s="15"/>
      <c r="G37" s="16"/>
    </row>
    <row r="38" spans="3:8" s="8" customFormat="1" x14ac:dyDescent="0.15"/>
    <row r="39" spans="3:8" s="8" customFormat="1" x14ac:dyDescent="0.15">
      <c r="C39" s="8" t="s">
        <v>11</v>
      </c>
      <c r="D39" s="17">
        <f>(F33+F34)/F35*100</f>
        <v>52.903429044791096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19.517203560886255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72.420632605677355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[8]集計!B25</f>
        <v>71997</v>
      </c>
      <c r="E26" s="5">
        <f>[8]集計!B25+[8]集計!C25</f>
        <v>147926</v>
      </c>
      <c r="F26" s="6">
        <f>[8]集計!C25</f>
        <v>75929</v>
      </c>
      <c r="G26" s="2" t="s">
        <v>2</v>
      </c>
    </row>
    <row r="28" spans="2:7" x14ac:dyDescent="0.15">
      <c r="B28" s="7" t="s">
        <v>155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'[8]年齢別，男女別人口'!C4</f>
        <v>71997</v>
      </c>
      <c r="E32" s="10">
        <f>'[8]年齢別，男女別人口'!D4</f>
        <v>75929</v>
      </c>
      <c r="F32" s="10">
        <f>'[8]年齢別，男女別人口'!B4</f>
        <v>147926</v>
      </c>
      <c r="G32" s="11"/>
    </row>
    <row r="33" spans="3:8" s="8" customFormat="1" ht="27" customHeight="1" x14ac:dyDescent="0.15">
      <c r="C33" s="12" t="s">
        <v>20</v>
      </c>
      <c r="D33" s="10">
        <f>'[8]年齢別，男女別人口'!I25</f>
        <v>8845</v>
      </c>
      <c r="E33" s="10">
        <f>'[8]年齢別，男女別人口'!J25</f>
        <v>14613</v>
      </c>
      <c r="F33" s="10">
        <f>'[8]年齢別，男女別人口'!J26</f>
        <v>23458</v>
      </c>
      <c r="G33" s="13">
        <f>F33/F32*100</f>
        <v>15.857928964482241</v>
      </c>
    </row>
    <row r="34" spans="3:8" s="8" customFormat="1" ht="27" x14ac:dyDescent="0.15">
      <c r="C34" s="12" t="s">
        <v>21</v>
      </c>
      <c r="D34" s="10">
        <f>'[8]年齢別，男女別人口'!I21</f>
        <v>10448</v>
      </c>
      <c r="E34" s="10">
        <f>'[8]年齢別，男女別人口'!J21</f>
        <v>11384</v>
      </c>
      <c r="F34" s="10">
        <f>'[8]年齢別，男女別人口'!J22</f>
        <v>21832</v>
      </c>
      <c r="G34" s="13">
        <f>F34/F32*100</f>
        <v>14.758730716709707</v>
      </c>
    </row>
    <row r="35" spans="3:8" s="8" customFormat="1" ht="27" x14ac:dyDescent="0.15">
      <c r="C35" s="12" t="s">
        <v>9</v>
      </c>
      <c r="D35" s="10">
        <f>'[8]年齢別，男女別人口'!I17</f>
        <v>44040</v>
      </c>
      <c r="E35" s="10">
        <f>'[8]年齢別，男女別人口'!J17</f>
        <v>41840</v>
      </c>
      <c r="F35" s="10">
        <f>'[8]年齢別，男女別人口'!J18</f>
        <v>85880</v>
      </c>
      <c r="G35" s="13">
        <f>F35/F32*100</f>
        <v>58.056055054554299</v>
      </c>
    </row>
    <row r="36" spans="3:8" s="8" customFormat="1" ht="27" x14ac:dyDescent="0.15">
      <c r="C36" s="12" t="s">
        <v>10</v>
      </c>
      <c r="D36" s="10">
        <f>'[8]年齢別，男女別人口'!I7</f>
        <v>8664</v>
      </c>
      <c r="E36" s="10">
        <f>'[8]年齢別，男女別人口'!J7</f>
        <v>8092</v>
      </c>
      <c r="F36" s="10">
        <f>'[8]年齢別，男女別人口'!J8</f>
        <v>16756</v>
      </c>
      <c r="G36" s="13">
        <f>F36/F32*100</f>
        <v>11.327285264253749</v>
      </c>
    </row>
    <row r="37" spans="3:8" s="8" customFormat="1" x14ac:dyDescent="0.15">
      <c r="C37" s="14"/>
      <c r="D37" s="15"/>
      <c r="E37" s="15"/>
      <c r="F37" s="15"/>
      <c r="G37" s="16"/>
    </row>
    <row r="38" spans="3:8" s="8" customFormat="1" x14ac:dyDescent="0.15"/>
    <row r="39" spans="3:8" s="8" customFormat="1" x14ac:dyDescent="0.15">
      <c r="C39" s="8" t="s">
        <v>11</v>
      </c>
      <c r="D39" s="17">
        <f>(F33+F34)/F35*100</f>
        <v>52.736376339077786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19.510945505356311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72.247321844434097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[9]集計!B25</f>
        <v>72069</v>
      </c>
      <c r="E26" s="5">
        <f>[9]集計!B25+[9]集計!C25</f>
        <v>148060</v>
      </c>
      <c r="F26" s="6">
        <f>[9]集計!C25</f>
        <v>75991</v>
      </c>
      <c r="G26" s="2" t="s">
        <v>2</v>
      </c>
    </row>
    <row r="28" spans="2:7" x14ac:dyDescent="0.15">
      <c r="B28" s="7" t="s">
        <v>156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'[9]年齢別，男女別人口'!C4</f>
        <v>72069</v>
      </c>
      <c r="E32" s="10">
        <f>'[9]年齢別，男女別人口'!D4</f>
        <v>75991</v>
      </c>
      <c r="F32" s="10">
        <f>'[9]年齢別，男女別人口'!B4</f>
        <v>148060</v>
      </c>
      <c r="G32" s="11"/>
    </row>
    <row r="33" spans="3:8" s="8" customFormat="1" ht="27" customHeight="1" x14ac:dyDescent="0.15">
      <c r="C33" s="12" t="s">
        <v>20</v>
      </c>
      <c r="D33" s="10">
        <f>'[9]年齢別，男女別人口'!I25</f>
        <v>8820</v>
      </c>
      <c r="E33" s="10">
        <f>'[9]年齢別，男女別人口'!J25</f>
        <v>14596</v>
      </c>
      <c r="F33" s="10">
        <f>'[9]年齢別，男女別人口'!J26</f>
        <v>23416</v>
      </c>
      <c r="G33" s="13">
        <f>F33/F32*100</f>
        <v>15.815210049979738</v>
      </c>
    </row>
    <row r="34" spans="3:8" s="8" customFormat="1" ht="27" x14ac:dyDescent="0.15">
      <c r="C34" s="12" t="s">
        <v>21</v>
      </c>
      <c r="D34" s="10">
        <f>'[9]年齢別，男女別人口'!I21</f>
        <v>10436</v>
      </c>
      <c r="E34" s="10">
        <f>'[9]年齢別，男女別人口'!J21</f>
        <v>11399</v>
      </c>
      <c r="F34" s="10">
        <f>'[9]年齢別，男女別人口'!J22</f>
        <v>21835</v>
      </c>
      <c r="G34" s="13">
        <f>F34/F32*100</f>
        <v>14.747399702823181</v>
      </c>
    </row>
    <row r="35" spans="3:8" s="8" customFormat="1" ht="27" x14ac:dyDescent="0.15">
      <c r="C35" s="12" t="s">
        <v>9</v>
      </c>
      <c r="D35" s="10">
        <f>'[9]年齢別，男女別人口'!I17</f>
        <v>44113</v>
      </c>
      <c r="E35" s="10">
        <f>'[9]年齢別，男女別人口'!J17</f>
        <v>41875</v>
      </c>
      <c r="F35" s="10">
        <f>'[9]年齢別，男女別人口'!J18</f>
        <v>85988</v>
      </c>
      <c r="G35" s="13">
        <f>F35/F32*100</f>
        <v>58.076455491017157</v>
      </c>
    </row>
    <row r="36" spans="3:8" s="8" customFormat="1" ht="27" x14ac:dyDescent="0.15">
      <c r="C36" s="12" t="s">
        <v>10</v>
      </c>
      <c r="D36" s="10">
        <f>'[9]年齢別，男女別人口'!I7</f>
        <v>8700</v>
      </c>
      <c r="E36" s="10">
        <f>'[9]年齢別，男女別人口'!J7</f>
        <v>8121</v>
      </c>
      <c r="F36" s="10">
        <f>'[9]年齢別，男女別人口'!J8</f>
        <v>16821</v>
      </c>
      <c r="G36" s="13">
        <f>F36/F32*100</f>
        <v>11.360934756179928</v>
      </c>
    </row>
    <row r="37" spans="3:8" s="8" customFormat="1" x14ac:dyDescent="0.15">
      <c r="C37" s="14"/>
      <c r="D37" s="15"/>
      <c r="E37" s="15"/>
      <c r="F37" s="15"/>
      <c r="G37" s="16"/>
    </row>
    <row r="38" spans="3:8" s="8" customFormat="1" x14ac:dyDescent="0.15"/>
    <row r="39" spans="3:8" s="8" customFormat="1" x14ac:dyDescent="0.15">
      <c r="C39" s="8" t="s">
        <v>11</v>
      </c>
      <c r="D39" s="17">
        <f>(F33+F34)/F35*100</f>
        <v>52.624784853700511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19.5620319114295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72.186816765130018</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[10]集計!B25</f>
        <v>72057</v>
      </c>
      <c r="E26" s="5">
        <f>[10]集計!B25+[10]集計!C25</f>
        <v>148031</v>
      </c>
      <c r="F26" s="6">
        <f>[10]集計!C25</f>
        <v>75974</v>
      </c>
      <c r="G26" s="2" t="s">
        <v>2</v>
      </c>
    </row>
    <row r="28" spans="2:7" x14ac:dyDescent="0.15">
      <c r="B28" s="7" t="s">
        <v>157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'[10]年齢別，男女別人口'!C4</f>
        <v>72057</v>
      </c>
      <c r="E32" s="10">
        <f>'[10]年齢別，男女別人口'!D4</f>
        <v>75974</v>
      </c>
      <c r="F32" s="10">
        <f>'[10]年齢別，男女別人口'!B4</f>
        <v>148031</v>
      </c>
      <c r="G32" s="11"/>
    </row>
    <row r="33" spans="3:8" s="8" customFormat="1" ht="27" customHeight="1" x14ac:dyDescent="0.15">
      <c r="C33" s="12" t="s">
        <v>20</v>
      </c>
      <c r="D33" s="10">
        <f>'[10]年齢別，男女別人口'!I25</f>
        <v>8810</v>
      </c>
      <c r="E33" s="10">
        <f>'[10]年齢別，男女別人口'!J25</f>
        <v>14587</v>
      </c>
      <c r="F33" s="10">
        <f>'[10]年齢別，男女別人口'!J26</f>
        <v>23397</v>
      </c>
      <c r="G33" s="13">
        <f>F33/F32*100</f>
        <v>15.805473177915436</v>
      </c>
    </row>
    <row r="34" spans="3:8" s="8" customFormat="1" ht="27" x14ac:dyDescent="0.15">
      <c r="C34" s="12" t="s">
        <v>21</v>
      </c>
      <c r="D34" s="10">
        <f>'[10]年齢別，男女別人口'!I21</f>
        <v>10418</v>
      </c>
      <c r="E34" s="10">
        <f>'[10]年齢別，男女別人口'!J21</f>
        <v>11369</v>
      </c>
      <c r="F34" s="10">
        <f>'[10]年齢別，男女別人口'!J22</f>
        <v>21787</v>
      </c>
      <c r="G34" s="13">
        <f>F34/F32*100</f>
        <v>14.717863150286089</v>
      </c>
    </row>
    <row r="35" spans="3:8" s="8" customFormat="1" ht="27" x14ac:dyDescent="0.15">
      <c r="C35" s="12" t="s">
        <v>9</v>
      </c>
      <c r="D35" s="10">
        <f>'[10]年齢別，男女別人口'!I17</f>
        <v>44118</v>
      </c>
      <c r="E35" s="10">
        <f>'[10]年齢別，男女別人口'!J17</f>
        <v>41883</v>
      </c>
      <c r="F35" s="10">
        <f>'[10]年齢別，男女別人口'!J18</f>
        <v>86001</v>
      </c>
      <c r="G35" s="13">
        <f>F35/F32*100</f>
        <v>58.096614898230783</v>
      </c>
    </row>
    <row r="36" spans="3:8" s="8" customFormat="1" ht="27" x14ac:dyDescent="0.15">
      <c r="C36" s="12" t="s">
        <v>10</v>
      </c>
      <c r="D36" s="10">
        <f>'[10]年齢別，男女別人口'!I7</f>
        <v>8711</v>
      </c>
      <c r="E36" s="10">
        <f>'[10]年齢別，男女別人口'!J7</f>
        <v>8135</v>
      </c>
      <c r="F36" s="10">
        <f>'[10]年齢別，男女別人口'!J8</f>
        <v>16846</v>
      </c>
      <c r="G36" s="13">
        <f>F36/F32*100</f>
        <v>11.380048773567699</v>
      </c>
    </row>
    <row r="37" spans="3:8" s="8" customFormat="1" x14ac:dyDescent="0.15">
      <c r="C37" s="14"/>
      <c r="D37" s="15"/>
      <c r="E37" s="15"/>
      <c r="F37" s="15"/>
      <c r="G37" s="16"/>
    </row>
    <row r="38" spans="3:8" s="8" customFormat="1" x14ac:dyDescent="0.15"/>
    <row r="39" spans="3:8" s="8" customFormat="1" x14ac:dyDescent="0.15">
      <c r="C39" s="8" t="s">
        <v>11</v>
      </c>
      <c r="D39" s="17">
        <f>(F33+F34)/F35*100</f>
        <v>52.538923966000397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19.588144323903212</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72.127068289903605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[11]集計!B25</f>
        <v>72071</v>
      </c>
      <c r="E26" s="5">
        <f>[11]集計!B25+[11]集計!C25</f>
        <v>148083</v>
      </c>
      <c r="F26" s="6">
        <f>[11]集計!C25</f>
        <v>76012</v>
      </c>
      <c r="G26" s="2" t="s">
        <v>2</v>
      </c>
    </row>
    <row r="28" spans="2:7" x14ac:dyDescent="0.15">
      <c r="B28" s="7" t="s">
        <v>158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'[11]年齢別，男女別人口'!C4</f>
        <v>72071</v>
      </c>
      <c r="E32" s="10">
        <f>'[11]年齢別，男女別人口'!D4</f>
        <v>76012</v>
      </c>
      <c r="F32" s="10">
        <f>'[11]年齢別，男女別人口'!B4</f>
        <v>148083</v>
      </c>
      <c r="G32" s="11"/>
    </row>
    <row r="33" spans="3:8" s="8" customFormat="1" ht="27" customHeight="1" x14ac:dyDescent="0.15">
      <c r="C33" s="12" t="s">
        <v>20</v>
      </c>
      <c r="D33" s="10">
        <f>'[11]年齢別，男女別人口'!I25</f>
        <v>8785</v>
      </c>
      <c r="E33" s="10">
        <f>'[11]年齢別，男女別人口'!J25</f>
        <v>14576</v>
      </c>
      <c r="F33" s="10">
        <f>'[11]年齢別，男女別人口'!J26</f>
        <v>23361</v>
      </c>
      <c r="G33" s="13">
        <f>F33/F32*100</f>
        <v>15.775612325520147</v>
      </c>
    </row>
    <row r="34" spans="3:8" s="8" customFormat="1" ht="27" x14ac:dyDescent="0.15">
      <c r="C34" s="12" t="s">
        <v>21</v>
      </c>
      <c r="D34" s="10">
        <f>'[11]年齢別，男女別人口'!I21</f>
        <v>10417</v>
      </c>
      <c r="E34" s="10">
        <f>'[11]年齢別，男女別人口'!J21</f>
        <v>11324</v>
      </c>
      <c r="F34" s="10">
        <f>'[11]年齢別，男女別人口'!J22</f>
        <v>21741</v>
      </c>
      <c r="G34" s="13">
        <f>F34/F32*100</f>
        <v>14.681631247341018</v>
      </c>
    </row>
    <row r="35" spans="3:8" s="8" customFormat="1" ht="27" x14ac:dyDescent="0.15">
      <c r="C35" s="12" t="s">
        <v>9</v>
      </c>
      <c r="D35" s="10">
        <f>'[11]年齢別，男女別人口'!I17</f>
        <v>44135</v>
      </c>
      <c r="E35" s="10">
        <f>'[11]年齢別，男女別人口'!J17</f>
        <v>41967</v>
      </c>
      <c r="F35" s="10">
        <f>'[11]年齢別，男女別人口'!J18</f>
        <v>86102</v>
      </c>
      <c r="G35" s="13">
        <f>F35/F32*100</f>
        <v>58.144419008258886</v>
      </c>
    </row>
    <row r="36" spans="3:8" s="8" customFormat="1" ht="27" x14ac:dyDescent="0.15">
      <c r="C36" s="12" t="s">
        <v>10</v>
      </c>
      <c r="D36" s="10">
        <f>'[11]年齢別，男女別人口'!I7</f>
        <v>8734</v>
      </c>
      <c r="E36" s="10">
        <f>'[11]年齢別，男女別人口'!J7</f>
        <v>8145</v>
      </c>
      <c r="F36" s="10">
        <f>'[11]年齢別，男女別人口'!J8</f>
        <v>16879</v>
      </c>
      <c r="G36" s="13">
        <f>F36/F32*100</f>
        <v>11.398337418879953</v>
      </c>
    </row>
    <row r="37" spans="3:8" s="8" customFormat="1" x14ac:dyDescent="0.15">
      <c r="C37" s="14"/>
      <c r="D37" s="15"/>
      <c r="E37" s="15"/>
      <c r="F37" s="15"/>
      <c r="G37" s="16"/>
    </row>
    <row r="38" spans="3:8" s="8" customFormat="1" x14ac:dyDescent="0.15"/>
    <row r="39" spans="3:8" s="8" customFormat="1" x14ac:dyDescent="0.15">
      <c r="C39" s="8" t="s">
        <v>11</v>
      </c>
      <c r="D39" s="17">
        <f>(F33+F34)/F35*100</f>
        <v>52.382058488769133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19.603493530928436</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71.985552019697565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[12]集計!B25</f>
        <v>72115</v>
      </c>
      <c r="E26" s="5">
        <f>[12]集計!B25+[12]集計!C25</f>
        <v>148153</v>
      </c>
      <c r="F26" s="6">
        <f>[12]集計!C25</f>
        <v>76038</v>
      </c>
      <c r="G26" s="2" t="s">
        <v>2</v>
      </c>
    </row>
    <row r="28" spans="2:7" x14ac:dyDescent="0.15">
      <c r="B28" s="7" t="s">
        <v>159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'[12]年齢別，男女別人口'!C4</f>
        <v>72115</v>
      </c>
      <c r="E32" s="10">
        <f>'[12]年齢別，男女別人口'!D4</f>
        <v>76038</v>
      </c>
      <c r="F32" s="10">
        <f>'[12]年齢別，男女別人口'!B4</f>
        <v>148153</v>
      </c>
      <c r="G32" s="11"/>
    </row>
    <row r="33" spans="3:8" s="8" customFormat="1" ht="27" customHeight="1" x14ac:dyDescent="0.15">
      <c r="C33" s="12" t="s">
        <v>20</v>
      </c>
      <c r="D33" s="10">
        <f>'[12]年齢別，男女別人口'!I25</f>
        <v>8776</v>
      </c>
      <c r="E33" s="10">
        <f>'[12]年齢別，男女別人口'!J25</f>
        <v>14557</v>
      </c>
      <c r="F33" s="10">
        <f>'[12]年齢別，男女別人口'!J26</f>
        <v>23333</v>
      </c>
      <c r="G33" s="13">
        <f>F33/F32*100</f>
        <v>15.749259211760815</v>
      </c>
    </row>
    <row r="34" spans="3:8" s="8" customFormat="1" ht="27" x14ac:dyDescent="0.15">
      <c r="C34" s="12" t="s">
        <v>21</v>
      </c>
      <c r="D34" s="10">
        <f>'[12]年齢別，男女別人口'!I21</f>
        <v>10422</v>
      </c>
      <c r="E34" s="10">
        <f>'[12]年齢別，男女別人口'!J21</f>
        <v>11319</v>
      </c>
      <c r="F34" s="10">
        <f>'[12]年齢別，男女別人口'!J22</f>
        <v>21741</v>
      </c>
      <c r="G34" s="13">
        <f>F34/F32*100</f>
        <v>14.674694403758275</v>
      </c>
    </row>
    <row r="35" spans="3:8" s="8" customFormat="1" ht="27" x14ac:dyDescent="0.15">
      <c r="C35" s="12" t="s">
        <v>9</v>
      </c>
      <c r="D35" s="10">
        <f>'[12]年齢別，男女別人口'!I17</f>
        <v>44157</v>
      </c>
      <c r="E35" s="10">
        <f>'[12]年齢別，男女別人口'!J17</f>
        <v>41990</v>
      </c>
      <c r="F35" s="10">
        <f>'[12]年齢別，男女別人口'!J18</f>
        <v>86147</v>
      </c>
      <c r="G35" s="13">
        <f>F35/F32*100</f>
        <v>58.147320675247883</v>
      </c>
    </row>
    <row r="36" spans="3:8" s="8" customFormat="1" ht="27" x14ac:dyDescent="0.15">
      <c r="C36" s="12" t="s">
        <v>10</v>
      </c>
      <c r="D36" s="10">
        <f>'[12]年齢別，男女別人口'!I7</f>
        <v>8760</v>
      </c>
      <c r="E36" s="10">
        <f>'[12]年齢別，男女別人口'!J7</f>
        <v>8172</v>
      </c>
      <c r="F36" s="10">
        <f>'[12]年齢別，男女別人口'!J8</f>
        <v>16932</v>
      </c>
      <c r="G36" s="13">
        <f>F36/F32*100</f>
        <v>11.428725709233023</v>
      </c>
    </row>
    <row r="37" spans="3:8" s="8" customFormat="1" x14ac:dyDescent="0.15">
      <c r="C37" s="14"/>
      <c r="D37" s="15"/>
      <c r="E37" s="15"/>
      <c r="F37" s="15"/>
      <c r="G37" s="16"/>
    </row>
    <row r="38" spans="3:8" s="8" customFormat="1" x14ac:dyDescent="0.15"/>
    <row r="39" spans="3:8" s="8" customFormat="1" x14ac:dyDescent="0.15">
      <c r="C39" s="8" t="s">
        <v>11</v>
      </c>
      <c r="D39" s="17">
        <f>(F33+F34)/F35*100</f>
        <v>52.322193460016017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19.654776138461003</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71.976969598477027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[13]集計!B25</f>
        <v>72173</v>
      </c>
      <c r="E26" s="5">
        <f>[13]集計!B25+[13]集計!C25</f>
        <v>148236</v>
      </c>
      <c r="F26" s="6">
        <f>[13]集計!C25</f>
        <v>76063</v>
      </c>
      <c r="G26" s="2" t="s">
        <v>2</v>
      </c>
    </row>
    <row r="28" spans="2:7" x14ac:dyDescent="0.15">
      <c r="B28" s="7" t="s">
        <v>160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'[13]年齢別，男女別人口'!C4</f>
        <v>72173</v>
      </c>
      <c r="E32" s="10">
        <f>'[13]年齢別，男女別人口'!D4</f>
        <v>76063</v>
      </c>
      <c r="F32" s="10">
        <f>'[13]年齢別，男女別人口'!B4</f>
        <v>148236</v>
      </c>
      <c r="G32" s="11"/>
    </row>
    <row r="33" spans="3:8" s="8" customFormat="1" ht="27" customHeight="1" x14ac:dyDescent="0.15">
      <c r="C33" s="12" t="s">
        <v>20</v>
      </c>
      <c r="D33" s="10">
        <f>'[13]年齢別，男女別人口'!I25</f>
        <v>8773</v>
      </c>
      <c r="E33" s="10">
        <f>'[13]年齢別，男女別人口'!J25</f>
        <v>14544</v>
      </c>
      <c r="F33" s="10">
        <f>'[13]年齢別，男女別人口'!J26</f>
        <v>23317</v>
      </c>
      <c r="G33" s="13">
        <f>F33/F32*100</f>
        <v>15.729647319139751</v>
      </c>
    </row>
    <row r="34" spans="3:8" s="8" customFormat="1" ht="27" x14ac:dyDescent="0.15">
      <c r="C34" s="12" t="s">
        <v>21</v>
      </c>
      <c r="D34" s="10">
        <f>'[13]年齢別，男女別人口'!I21</f>
        <v>10398</v>
      </c>
      <c r="E34" s="10">
        <f>'[13]年齢別，男女別人口'!J21</f>
        <v>11320</v>
      </c>
      <c r="F34" s="10">
        <f>'[13]年齢別，男女別人口'!J22</f>
        <v>21718</v>
      </c>
      <c r="G34" s="13">
        <f>F34/F32*100</f>
        <v>14.650961979546128</v>
      </c>
    </row>
    <row r="35" spans="3:8" s="8" customFormat="1" ht="27" x14ac:dyDescent="0.15">
      <c r="C35" s="12" t="s">
        <v>9</v>
      </c>
      <c r="D35" s="10">
        <f>'[13]年齢別，男女別人口'!I17</f>
        <v>44198</v>
      </c>
      <c r="E35" s="10">
        <f>'[13]年齢別，男女別人口'!J17</f>
        <v>41984</v>
      </c>
      <c r="F35" s="10">
        <f>'[13]年齢別，男女別人口'!J18</f>
        <v>86182</v>
      </c>
      <c r="G35" s="13">
        <f>F35/F32*100</f>
        <v>58.138373944251057</v>
      </c>
    </row>
    <row r="36" spans="3:8" s="8" customFormat="1" ht="27" x14ac:dyDescent="0.15">
      <c r="C36" s="12" t="s">
        <v>10</v>
      </c>
      <c r="D36" s="10">
        <f>'[13]年齢別，男女別人口'!I7</f>
        <v>8804</v>
      </c>
      <c r="E36" s="10">
        <f>'[13]年齢別，男女別人口'!J7</f>
        <v>8215</v>
      </c>
      <c r="F36" s="10">
        <f>'[13]年齢別，男女別人口'!J8</f>
        <v>17019</v>
      </c>
      <c r="G36" s="13">
        <f>F36/F32*100</f>
        <v>11.481016757063061</v>
      </c>
    </row>
    <row r="37" spans="3:8" s="8" customFormat="1" x14ac:dyDescent="0.15">
      <c r="C37" s="14"/>
      <c r="D37" s="15"/>
      <c r="E37" s="15"/>
      <c r="F37" s="15"/>
      <c r="G37" s="16"/>
    </row>
    <row r="38" spans="3:8" s="8" customFormat="1" x14ac:dyDescent="0.15"/>
    <row r="39" spans="3:8" s="8" customFormat="1" x14ac:dyDescent="0.15">
      <c r="C39" s="8" t="s">
        <v>11</v>
      </c>
      <c r="D39" s="17">
        <f>(F33+F34)/F35*100</f>
        <v>52.255691443688931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19.747743148221204</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72.00343459191015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[14]集計!B25</f>
        <v>72158</v>
      </c>
      <c r="E26" s="5">
        <f>[14]集計!B25+[14]集計!C25</f>
        <v>148238</v>
      </c>
      <c r="F26" s="6">
        <f>[14]集計!C25</f>
        <v>76080</v>
      </c>
      <c r="G26" s="2" t="s">
        <v>2</v>
      </c>
    </row>
    <row r="28" spans="2:7" x14ac:dyDescent="0.15">
      <c r="B28" s="7" t="s">
        <v>161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'[14]年齢別，男女別人口'!C4</f>
        <v>72158</v>
      </c>
      <c r="E32" s="10">
        <f>'[14]年齢別，男女別人口'!D4</f>
        <v>76080</v>
      </c>
      <c r="F32" s="10">
        <f>'[14]年齢別，男女別人口'!B4</f>
        <v>148238</v>
      </c>
      <c r="G32" s="11"/>
    </row>
    <row r="33" spans="3:8" s="8" customFormat="1" ht="27" customHeight="1" x14ac:dyDescent="0.15">
      <c r="C33" s="12" t="s">
        <v>20</v>
      </c>
      <c r="D33" s="10">
        <f>'[14]年齢別，男女別人口'!I25</f>
        <v>8747</v>
      </c>
      <c r="E33" s="10">
        <f>'[14]年齢別，男女別人口'!J25</f>
        <v>14517</v>
      </c>
      <c r="F33" s="10">
        <f>'[14]年齢別，男女別人口'!J26</f>
        <v>23264</v>
      </c>
      <c r="G33" s="13">
        <f>F33/F32*100</f>
        <v>15.693681781999217</v>
      </c>
    </row>
    <row r="34" spans="3:8" s="8" customFormat="1" ht="27" x14ac:dyDescent="0.15">
      <c r="C34" s="12" t="s">
        <v>21</v>
      </c>
      <c r="D34" s="10">
        <f>'[14]年齢別，男女別人口'!I21</f>
        <v>10415</v>
      </c>
      <c r="E34" s="10">
        <f>'[14]年齢別，男女別人口'!J21</f>
        <v>11314</v>
      </c>
      <c r="F34" s="10">
        <f>'[14]年齢別，男女別人口'!J22</f>
        <v>21729</v>
      </c>
      <c r="G34" s="13">
        <f>F34/F32*100</f>
        <v>14.65818481091218</v>
      </c>
    </row>
    <row r="35" spans="3:8" s="8" customFormat="1" ht="27" x14ac:dyDescent="0.15">
      <c r="C35" s="12" t="s">
        <v>9</v>
      </c>
      <c r="D35" s="10">
        <f>'[14]年齢別，男女別人口'!I17</f>
        <v>44193</v>
      </c>
      <c r="E35" s="10">
        <f>'[14]年齢別，男女別人口'!J17</f>
        <v>42007</v>
      </c>
      <c r="F35" s="10">
        <f>'[14]年齢別，男女別人口'!J18</f>
        <v>86200</v>
      </c>
      <c r="G35" s="13">
        <f>F35/F32*100</f>
        <v>58.149732187428327</v>
      </c>
    </row>
    <row r="36" spans="3:8" s="8" customFormat="1" ht="27" x14ac:dyDescent="0.15">
      <c r="C36" s="12" t="s">
        <v>10</v>
      </c>
      <c r="D36" s="10">
        <f>'[14]年齢別，男女別人口'!I7</f>
        <v>8803</v>
      </c>
      <c r="E36" s="10">
        <f>'[14]年齢別，男女別人口'!J7</f>
        <v>8242</v>
      </c>
      <c r="F36" s="10">
        <f>'[14]年齢別，男女別人口'!J8</f>
        <v>17045</v>
      </c>
      <c r="G36" s="13">
        <f>F36/F32*100</f>
        <v>11.498401219660275</v>
      </c>
    </row>
    <row r="37" spans="3:8" s="8" customFormat="1" x14ac:dyDescent="0.15">
      <c r="C37" s="14"/>
      <c r="D37" s="15"/>
      <c r="E37" s="15"/>
      <c r="F37" s="15"/>
      <c r="G37" s="16"/>
    </row>
    <row r="38" spans="3:8" s="8" customFormat="1" x14ac:dyDescent="0.15"/>
    <row r="39" spans="3:8" s="8" customFormat="1" x14ac:dyDescent="0.15">
      <c r="C39" s="8" t="s">
        <v>11</v>
      </c>
      <c r="D39" s="17">
        <f>(F33+F34)/F35*100</f>
        <v>52.196055684454755</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19.773781902552205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71.969837587006964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[15]集計!B25</f>
        <v>72331</v>
      </c>
      <c r="E26" s="5">
        <f>[15]集計!B25+[15]集計!C25</f>
        <v>148602</v>
      </c>
      <c r="F26" s="6">
        <f>[15]集計!C25</f>
        <v>76271</v>
      </c>
      <c r="G26" s="2" t="s">
        <v>2</v>
      </c>
    </row>
    <row r="28" spans="2:7" x14ac:dyDescent="0.15">
      <c r="B28" s="7" t="s">
        <v>162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'[15]年齢別，男女別人口'!C4</f>
        <v>72331</v>
      </c>
      <c r="E32" s="10">
        <f>'[15]年齢別，男女別人口'!D4</f>
        <v>76271</v>
      </c>
      <c r="F32" s="10">
        <f>'[15]年齢別，男女別人口'!B4</f>
        <v>148602</v>
      </c>
      <c r="G32" s="11"/>
    </row>
    <row r="33" spans="3:8" s="8" customFormat="1" ht="27" customHeight="1" x14ac:dyDescent="0.15">
      <c r="C33" s="12" t="s">
        <v>20</v>
      </c>
      <c r="D33" s="10">
        <f>'[15]年齢別，男女別人口'!I25</f>
        <v>8702</v>
      </c>
      <c r="E33" s="10">
        <f>'[15]年齢別，男女別人口'!J25</f>
        <v>14460</v>
      </c>
      <c r="F33" s="10">
        <f>'[15]年齢別，男女別人口'!J26</f>
        <v>23162</v>
      </c>
      <c r="G33" s="13">
        <f>F33/F32*100</f>
        <v>15.586600449522885</v>
      </c>
    </row>
    <row r="34" spans="3:8" s="8" customFormat="1" ht="27" x14ac:dyDescent="0.15">
      <c r="C34" s="12" t="s">
        <v>21</v>
      </c>
      <c r="D34" s="10">
        <f>'[15]年齢別，男女別人口'!I21</f>
        <v>10414</v>
      </c>
      <c r="E34" s="10">
        <f>'[15]年齢別，男女別人口'!J21</f>
        <v>11329</v>
      </c>
      <c r="F34" s="10">
        <f>'[15]年齢別，男女別人口'!J22</f>
        <v>21743</v>
      </c>
      <c r="G34" s="13">
        <f>F34/F32*100</f>
        <v>14.631700784646236</v>
      </c>
    </row>
    <row r="35" spans="3:8" s="8" customFormat="1" ht="27" x14ac:dyDescent="0.15">
      <c r="C35" s="12" t="s">
        <v>9</v>
      </c>
      <c r="D35" s="10">
        <f>'[15]年齢別，男女別人口'!I17</f>
        <v>44387</v>
      </c>
      <c r="E35" s="10">
        <f>'[15]年齢別，男女別人口'!J17</f>
        <v>42197</v>
      </c>
      <c r="F35" s="10">
        <f>'[15]年齢別，男女別人口'!J18</f>
        <v>86584</v>
      </c>
      <c r="G35" s="13">
        <f>F35/F32*100</f>
        <v>58.265703018801894</v>
      </c>
    </row>
    <row r="36" spans="3:8" s="8" customFormat="1" ht="27" x14ac:dyDescent="0.15">
      <c r="C36" s="12" t="s">
        <v>10</v>
      </c>
      <c r="D36" s="10">
        <f>'[15]年齢別，男女別人口'!I7</f>
        <v>8828</v>
      </c>
      <c r="E36" s="10">
        <f>'[15]年齢別，男女別人口'!J7</f>
        <v>8285</v>
      </c>
      <c r="F36" s="10">
        <f>'[15]年齢別，男女別人口'!J8</f>
        <v>17113</v>
      </c>
      <c r="G36" s="13">
        <f>F36/F32*100</f>
        <v>11.515995747028978</v>
      </c>
    </row>
    <row r="37" spans="3:8" s="8" customFormat="1" x14ac:dyDescent="0.15">
      <c r="C37" s="14"/>
      <c r="D37" s="15"/>
      <c r="E37" s="15"/>
      <c r="F37" s="15"/>
      <c r="G37" s="16"/>
    </row>
    <row r="38" spans="3:8" s="8" customFormat="1" x14ac:dyDescent="0.15"/>
    <row r="39" spans="3:8" s="8" customFormat="1" x14ac:dyDescent="0.15">
      <c r="C39" s="8" t="s">
        <v>11</v>
      </c>
      <c r="D39" s="17">
        <f>(F33+F34)/F35*100</f>
        <v>51.862930795528037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19.764621639101911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71.627552434629962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[16]集計!B25</f>
        <v>72331</v>
      </c>
      <c r="E26" s="5">
        <f>[16]集計!B25+[16]集計!C25</f>
        <v>148665</v>
      </c>
      <c r="F26" s="6">
        <f>[16]集計!C25</f>
        <v>76334</v>
      </c>
      <c r="G26" s="2" t="s">
        <v>2</v>
      </c>
    </row>
    <row r="28" spans="2:7" x14ac:dyDescent="0.15">
      <c r="B28" s="7" t="s">
        <v>163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'[16]年齢別，男女別人口'!C4</f>
        <v>72331</v>
      </c>
      <c r="E32" s="10">
        <f>'[16]年齢別，男女別人口'!D4</f>
        <v>76334</v>
      </c>
      <c r="F32" s="10">
        <f>'[16]年齢別，男女別人口'!B4</f>
        <v>148665</v>
      </c>
      <c r="G32" s="11"/>
    </row>
    <row r="33" spans="3:8" s="8" customFormat="1" ht="27" customHeight="1" x14ac:dyDescent="0.15">
      <c r="C33" s="12" t="s">
        <v>20</v>
      </c>
      <c r="D33" s="10">
        <f>'[16]年齢別，男女別人口'!I25</f>
        <v>8650</v>
      </c>
      <c r="E33" s="10">
        <f>'[16]年齢別，男女別人口'!J25</f>
        <v>14452</v>
      </c>
      <c r="F33" s="10">
        <f>'[16]年齢別，男女別人口'!J26</f>
        <v>23102</v>
      </c>
      <c r="G33" s="13">
        <f>F33/F32*100</f>
        <v>15.539636094575052</v>
      </c>
    </row>
    <row r="34" spans="3:8" s="8" customFormat="1" ht="27" x14ac:dyDescent="0.15">
      <c r="C34" s="12" t="s">
        <v>21</v>
      </c>
      <c r="D34" s="10">
        <f>'[16]年齢別，男女別人口'!I21</f>
        <v>10411</v>
      </c>
      <c r="E34" s="10">
        <f>'[16]年齢別，男女別人口'!J21</f>
        <v>11304</v>
      </c>
      <c r="F34" s="10">
        <f>'[16]年齢別，男女別人口'!J22</f>
        <v>21715</v>
      </c>
      <c r="G34" s="13">
        <f>F34/F32*100</f>
        <v>14.606665994013385</v>
      </c>
    </row>
    <row r="35" spans="3:8" s="8" customFormat="1" ht="27" x14ac:dyDescent="0.15">
      <c r="C35" s="12" t="s">
        <v>9</v>
      </c>
      <c r="D35" s="10">
        <f>'[16]年齢別，男女別人口'!I17</f>
        <v>44440</v>
      </c>
      <c r="E35" s="10">
        <f>'[16]年齢別，男女別人口'!J17</f>
        <v>42290</v>
      </c>
      <c r="F35" s="10">
        <f>'[16]年齢別，男女別人口'!J18</f>
        <v>86730</v>
      </c>
      <c r="G35" s="13">
        <f>F35/F32*100</f>
        <v>58.339219049540915</v>
      </c>
    </row>
    <row r="36" spans="3:8" s="8" customFormat="1" ht="27" x14ac:dyDescent="0.15">
      <c r="C36" s="12" t="s">
        <v>10</v>
      </c>
      <c r="D36" s="10">
        <f>'[16]年齢別，男女別人口'!I7</f>
        <v>8830</v>
      </c>
      <c r="E36" s="10">
        <f>'[16]年齢別，男女別人口'!J7</f>
        <v>8288</v>
      </c>
      <c r="F36" s="10">
        <f>'[16]年齢別，男女別人口'!J8</f>
        <v>17118</v>
      </c>
      <c r="G36" s="13">
        <f>F36/F32*100</f>
        <v>11.514478861870648</v>
      </c>
    </row>
    <row r="37" spans="3:8" s="8" customFormat="1" x14ac:dyDescent="0.15">
      <c r="C37" s="14"/>
      <c r="D37" s="15"/>
      <c r="E37" s="15"/>
      <c r="F37" s="15"/>
      <c r="G37" s="16"/>
    </row>
    <row r="38" spans="3:8" s="8" customFormat="1" x14ac:dyDescent="0.15"/>
    <row r="39" spans="3:8" s="8" customFormat="1" x14ac:dyDescent="0.15">
      <c r="C39" s="8" t="s">
        <v>11</v>
      </c>
      <c r="D39" s="17">
        <f>(F33+F34)/F35*100</f>
        <v>51.674161189899692</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19.737115185057075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71.41127637495677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[17]集計!B25</f>
        <v>72370</v>
      </c>
      <c r="E26" s="5">
        <f>[17]集計!B25+[17]集計!C25</f>
        <v>148798</v>
      </c>
      <c r="F26" s="6">
        <f>[17]集計!C25</f>
        <v>76428</v>
      </c>
      <c r="G26" s="2" t="s">
        <v>2</v>
      </c>
    </row>
    <row r="28" spans="2:7" x14ac:dyDescent="0.15">
      <c r="B28" s="7" t="s">
        <v>164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'[17]年齢別，男女別人口'!C4</f>
        <v>72370</v>
      </c>
      <c r="E32" s="10">
        <f>'[17]年齢別，男女別人口'!D4</f>
        <v>76428</v>
      </c>
      <c r="F32" s="10">
        <f>'[17]年齢別，男女別人口'!B4</f>
        <v>148798</v>
      </c>
      <c r="G32" s="11"/>
    </row>
    <row r="33" spans="3:8" s="8" customFormat="1" ht="27" customHeight="1" x14ac:dyDescent="0.15">
      <c r="C33" s="12" t="s">
        <v>20</v>
      </c>
      <c r="D33" s="10">
        <f>'[17]年齢別，男女別人口'!I25</f>
        <v>8634</v>
      </c>
      <c r="E33" s="10">
        <f>'[17]年齢別，男女別人口'!J25</f>
        <v>14450</v>
      </c>
      <c r="F33" s="10">
        <f>'[17]年齢別，男女別人口'!J26</f>
        <v>23084</v>
      </c>
      <c r="G33" s="13">
        <f>F33/F32*100</f>
        <v>15.513649377007754</v>
      </c>
    </row>
    <row r="34" spans="3:8" s="8" customFormat="1" ht="27" x14ac:dyDescent="0.15">
      <c r="C34" s="12" t="s">
        <v>21</v>
      </c>
      <c r="D34" s="10">
        <f>'[17]年齢別，男女別人口'!I21</f>
        <v>10396</v>
      </c>
      <c r="E34" s="10">
        <f>'[17]年齢別，男女別人口'!J21</f>
        <v>11244</v>
      </c>
      <c r="F34" s="10">
        <f>'[17]年齢別，男女別人口'!J22</f>
        <v>21640</v>
      </c>
      <c r="G34" s="13">
        <f>F34/F32*100</f>
        <v>14.543206225890131</v>
      </c>
    </row>
    <row r="35" spans="3:8" s="8" customFormat="1" ht="27" x14ac:dyDescent="0.15">
      <c r="C35" s="12" t="s">
        <v>9</v>
      </c>
      <c r="D35" s="10">
        <f>'[17]年齢別，男女別人口'!I17</f>
        <v>44506</v>
      </c>
      <c r="E35" s="10">
        <f>'[17]年齢別，男女別人口'!J17</f>
        <v>42423</v>
      </c>
      <c r="F35" s="10">
        <f>'[17]年齢別，男女別人口'!J18</f>
        <v>86929</v>
      </c>
      <c r="G35" s="13">
        <f>F35/F32*100</f>
        <v>58.420812107689621</v>
      </c>
    </row>
    <row r="36" spans="3:8" s="8" customFormat="1" ht="27" x14ac:dyDescent="0.15">
      <c r="C36" s="12" t="s">
        <v>10</v>
      </c>
      <c r="D36" s="10">
        <f>'[17]年齢別，男女別人口'!I7</f>
        <v>8834</v>
      </c>
      <c r="E36" s="10">
        <f>'[17]年齢別，男女別人口'!J7</f>
        <v>8311</v>
      </c>
      <c r="F36" s="10">
        <f>'[17]年齢別，男女別人口'!J8</f>
        <v>17145</v>
      </c>
      <c r="G36" s="13">
        <f>F36/F32*100</f>
        <v>11.522332289412491</v>
      </c>
    </row>
    <row r="37" spans="3:8" s="8" customFormat="1" x14ac:dyDescent="0.15">
      <c r="C37" s="14"/>
      <c r="D37" s="15"/>
      <c r="E37" s="15"/>
      <c r="F37" s="15"/>
      <c r="G37" s="16"/>
    </row>
    <row r="38" spans="3:8" s="8" customFormat="1" x14ac:dyDescent="0.15"/>
    <row r="39" spans="3:8" s="8" customFormat="1" x14ac:dyDescent="0.15">
      <c r="C39" s="8" t="s">
        <v>11</v>
      </c>
      <c r="D39" s="17">
        <f>(F33+F34)/F35*100</f>
        <v>51.448883571650427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19.722992327071516</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71.17187589872195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[18]集計!B25</f>
        <v>72380</v>
      </c>
      <c r="E26" s="5">
        <f>[18]集計!B25+[18]集計!C25</f>
        <v>148833</v>
      </c>
      <c r="F26" s="6">
        <f>[18]集計!C25</f>
        <v>76453</v>
      </c>
      <c r="G26" s="2" t="s">
        <v>2</v>
      </c>
    </row>
    <row r="28" spans="2:7" x14ac:dyDescent="0.15">
      <c r="B28" s="7" t="s">
        <v>165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'[18]年齢別，男女別人口'!C4</f>
        <v>72380</v>
      </c>
      <c r="E32" s="10">
        <f>'[18]年齢別，男女別人口'!D4</f>
        <v>76453</v>
      </c>
      <c r="F32" s="10">
        <f>'[18]年齢別，男女別人口'!B4</f>
        <v>148833</v>
      </c>
      <c r="G32" s="11"/>
    </row>
    <row r="33" spans="3:8" s="8" customFormat="1" ht="27" customHeight="1" x14ac:dyDescent="0.15">
      <c r="C33" s="12" t="s">
        <v>20</v>
      </c>
      <c r="D33" s="10">
        <f>'[18]年齢別，男女別人口'!I25</f>
        <v>8624</v>
      </c>
      <c r="E33" s="10">
        <f>'[18]年齢別，男女別人口'!J25</f>
        <v>14424</v>
      </c>
      <c r="F33" s="10">
        <f>'[18]年齢別，男女別人口'!J26</f>
        <v>23048</v>
      </c>
      <c r="G33" s="13">
        <f>F33/F32*100</f>
        <v>15.485812958147724</v>
      </c>
    </row>
    <row r="34" spans="3:8" s="8" customFormat="1" ht="27" x14ac:dyDescent="0.15">
      <c r="C34" s="12" t="s">
        <v>21</v>
      </c>
      <c r="D34" s="10">
        <f>'[18]年齢別，男女別人口'!I21</f>
        <v>10356</v>
      </c>
      <c r="E34" s="10">
        <f>'[18]年齢別，男女別人口'!J21</f>
        <v>11217</v>
      </c>
      <c r="F34" s="10">
        <f>'[18]年齢別，男女別人口'!J22</f>
        <v>21573</v>
      </c>
      <c r="G34" s="13">
        <f>F34/F32*100</f>
        <v>14.494769305194414</v>
      </c>
    </row>
    <row r="35" spans="3:8" s="8" customFormat="1" ht="27" x14ac:dyDescent="0.15">
      <c r="C35" s="12" t="s">
        <v>9</v>
      </c>
      <c r="D35" s="10">
        <f>'[18]年齢別，男女別人口'!I17</f>
        <v>44553</v>
      </c>
      <c r="E35" s="10">
        <f>'[18]年齢別，男女別人口'!J17</f>
        <v>42484</v>
      </c>
      <c r="F35" s="10">
        <f>'[18]年齢別，男女別人口'!J18</f>
        <v>87037</v>
      </c>
      <c r="G35" s="13">
        <f>F35/F32*100</f>
        <v>58.479638252269318</v>
      </c>
    </row>
    <row r="36" spans="3:8" s="8" customFormat="1" ht="27" x14ac:dyDescent="0.15">
      <c r="C36" s="12" t="s">
        <v>10</v>
      </c>
      <c r="D36" s="10">
        <f>'[18]年齢別，男女別人口'!I7</f>
        <v>8847</v>
      </c>
      <c r="E36" s="10">
        <f>'[18]年齢別，男女別人口'!J7</f>
        <v>8328</v>
      </c>
      <c r="F36" s="10">
        <f>'[18]年齢別，男女別人口'!J8</f>
        <v>17175</v>
      </c>
      <c r="G36" s="13">
        <f>F36/F32*100</f>
        <v>11.539779484388543</v>
      </c>
    </row>
    <row r="37" spans="3:8" s="8" customFormat="1" x14ac:dyDescent="0.15">
      <c r="C37" s="14"/>
      <c r="D37" s="15"/>
      <c r="E37" s="15"/>
      <c r="F37" s="15"/>
      <c r="G37" s="16"/>
    </row>
    <row r="38" spans="3:8" s="8" customFormat="1" x14ac:dyDescent="0.15"/>
    <row r="39" spans="3:8" s="8" customFormat="1" x14ac:dyDescent="0.15">
      <c r="C39" s="8" t="s">
        <v>11</v>
      </c>
      <c r="D39" s="17">
        <f>(F33+F34)/F35*100</f>
        <v>51.266702666681986</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19.732987120420052</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70.999689787102042</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[19]集計!B25</f>
        <v>72427</v>
      </c>
      <c r="E26" s="5">
        <f>[19]集計!B25+[19]集計!C25</f>
        <v>148922</v>
      </c>
      <c r="F26" s="6">
        <f>[19]集計!C25</f>
        <v>76495</v>
      </c>
      <c r="G26" s="2" t="s">
        <v>2</v>
      </c>
    </row>
    <row r="28" spans="2:7" x14ac:dyDescent="0.15">
      <c r="B28" s="7" t="s">
        <v>166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'[19]年齢別，男女別人口'!C4</f>
        <v>72427</v>
      </c>
      <c r="E32" s="10">
        <f>'[19]年齢別，男女別人口'!D4</f>
        <v>76495</v>
      </c>
      <c r="F32" s="10">
        <f>'[19]年齢別，男女別人口'!B4</f>
        <v>148922</v>
      </c>
      <c r="G32" s="11"/>
    </row>
    <row r="33" spans="3:8" s="8" customFormat="1" ht="27" customHeight="1" x14ac:dyDescent="0.15">
      <c r="C33" s="12" t="s">
        <v>20</v>
      </c>
      <c r="D33" s="10">
        <f>'[19]年齢別，男女別人口'!I25</f>
        <v>8585</v>
      </c>
      <c r="E33" s="10">
        <f>'[19]年齢別，男女別人口'!J25</f>
        <v>14400</v>
      </c>
      <c r="F33" s="10">
        <f>'[19]年齢別，男女別人口'!J26</f>
        <v>22985</v>
      </c>
      <c r="G33" s="13">
        <f>F33/F32*100</f>
        <v>15.434254173325634</v>
      </c>
    </row>
    <row r="34" spans="3:8" s="8" customFormat="1" ht="27" x14ac:dyDescent="0.15">
      <c r="C34" s="12" t="s">
        <v>21</v>
      </c>
      <c r="D34" s="10">
        <f>'[19]年齢別，男女別人口'!I21</f>
        <v>10333</v>
      </c>
      <c r="E34" s="10">
        <f>'[19]年齢別，男女別人口'!J21</f>
        <v>11206</v>
      </c>
      <c r="F34" s="10">
        <f>'[19]年齢別，男女別人口'!J22</f>
        <v>21539</v>
      </c>
      <c r="G34" s="13">
        <f>F34/F32*100</f>
        <v>14.463276077409651</v>
      </c>
    </row>
    <row r="35" spans="3:8" s="8" customFormat="1" ht="27" x14ac:dyDescent="0.15">
      <c r="C35" s="12" t="s">
        <v>9</v>
      </c>
      <c r="D35" s="10">
        <f>'[19]年齢別，男女別人口'!I17</f>
        <v>44633</v>
      </c>
      <c r="E35" s="10">
        <f>'[19]年齢別，男女別人口'!J17</f>
        <v>42541</v>
      </c>
      <c r="F35" s="10">
        <f>'[19]年齢別，男女別人口'!J18</f>
        <v>87174</v>
      </c>
      <c r="G35" s="13">
        <f>F35/F32*100</f>
        <v>58.536683633042799</v>
      </c>
    </row>
    <row r="36" spans="3:8" s="8" customFormat="1" ht="27" x14ac:dyDescent="0.15">
      <c r="C36" s="12" t="s">
        <v>10</v>
      </c>
      <c r="D36" s="10">
        <f>'[19]年齢別，男女別人口'!I7</f>
        <v>8876</v>
      </c>
      <c r="E36" s="10">
        <f>'[19]年齢別，男女別人口'!J7</f>
        <v>8348</v>
      </c>
      <c r="F36" s="10">
        <f>'[19]年齢別，男女別人口'!J8</f>
        <v>17224</v>
      </c>
      <c r="G36" s="13">
        <f>F36/F32*100</f>
        <v>11.565786116221915</v>
      </c>
    </row>
    <row r="37" spans="3:8" s="8" customFormat="1" x14ac:dyDescent="0.15">
      <c r="C37" s="14"/>
      <c r="D37" s="15"/>
      <c r="E37" s="15"/>
      <c r="F37" s="15"/>
      <c r="G37" s="16"/>
    </row>
    <row r="38" spans="3:8" s="8" customFormat="1" x14ac:dyDescent="0.15"/>
    <row r="39" spans="3:8" s="8" customFormat="1" x14ac:dyDescent="0.15">
      <c r="C39" s="8" t="s">
        <v>11</v>
      </c>
      <c r="D39" s="17">
        <f>(F33+F34)/F35*100</f>
        <v>51.074861770711458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19.758184779865555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70.833046550577009</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[20]集計!B25</f>
        <v>72446</v>
      </c>
      <c r="E26" s="5">
        <f>[20]集計!B25+[20]集計!C25</f>
        <v>148968</v>
      </c>
      <c r="F26" s="6">
        <f>[20]集計!C25</f>
        <v>76522</v>
      </c>
      <c r="G26" s="2" t="s">
        <v>2</v>
      </c>
    </row>
    <row r="28" spans="2:7" x14ac:dyDescent="0.15">
      <c r="B28" s="7" t="s">
        <v>167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'[20]年齢別，男女別人口'!C4</f>
        <v>72446</v>
      </c>
      <c r="E32" s="10">
        <f>'[20]年齢別，男女別人口'!D4</f>
        <v>76522</v>
      </c>
      <c r="F32" s="10">
        <f>'[20]年齢別，男女別人口'!B4</f>
        <v>148968</v>
      </c>
      <c r="G32" s="11"/>
    </row>
    <row r="33" spans="3:8" s="8" customFormat="1" ht="27" customHeight="1" x14ac:dyDescent="0.15">
      <c r="C33" s="12" t="s">
        <v>20</v>
      </c>
      <c r="D33" s="10">
        <f>'[20]年齢別，男女別人口'!I25</f>
        <v>8539</v>
      </c>
      <c r="E33" s="10">
        <f>'[20]年齢別，男女別人口'!J25</f>
        <v>14378</v>
      </c>
      <c r="F33" s="10">
        <f>'[20]年齢別，男女別人口'!J26</f>
        <v>22917</v>
      </c>
      <c r="G33" s="13">
        <f>F33/F32*100</f>
        <v>15.383840824875142</v>
      </c>
    </row>
    <row r="34" spans="3:8" s="8" customFormat="1" ht="27" x14ac:dyDescent="0.15">
      <c r="C34" s="12" t="s">
        <v>21</v>
      </c>
      <c r="D34" s="10">
        <f>'[20]年齢別，男女別人口'!I21</f>
        <v>10331</v>
      </c>
      <c r="E34" s="10">
        <f>'[20]年齢別，男女別人口'!J21</f>
        <v>11195</v>
      </c>
      <c r="F34" s="10">
        <f>'[20]年齢別，男女別人口'!J22</f>
        <v>21526</v>
      </c>
      <c r="G34" s="13">
        <f>F34/F32*100</f>
        <v>14.450083239353418</v>
      </c>
    </row>
    <row r="35" spans="3:8" s="8" customFormat="1" ht="27" x14ac:dyDescent="0.15">
      <c r="C35" s="12" t="s">
        <v>9</v>
      </c>
      <c r="D35" s="10">
        <f>'[20]年齢別，男女別人口'!I17</f>
        <v>44696</v>
      </c>
      <c r="E35" s="10">
        <f>'[20]年齢別，男女別人口'!J17</f>
        <v>42602</v>
      </c>
      <c r="F35" s="10">
        <f>'[20]年齢別，男女別人口'!J18</f>
        <v>87298</v>
      </c>
      <c r="G35" s="13">
        <f>F35/F32*100</f>
        <v>58.601847376617798</v>
      </c>
    </row>
    <row r="36" spans="3:8" s="8" customFormat="1" ht="27" x14ac:dyDescent="0.15">
      <c r="C36" s="12" t="s">
        <v>10</v>
      </c>
      <c r="D36" s="10">
        <f>'[20]年齢別，男女別人口'!I7</f>
        <v>8880</v>
      </c>
      <c r="E36" s="10">
        <f>'[20]年齢別，男女別人口'!J7</f>
        <v>8347</v>
      </c>
      <c r="F36" s="10">
        <f>'[20]年齢別，男女別人口'!J8</f>
        <v>17227</v>
      </c>
      <c r="G36" s="13">
        <f>F36/F32*100</f>
        <v>11.564228559153644</v>
      </c>
    </row>
    <row r="37" spans="3:8" s="8" customFormat="1" x14ac:dyDescent="0.15">
      <c r="C37" s="14"/>
      <c r="D37" s="15"/>
      <c r="E37" s="15"/>
      <c r="F37" s="15"/>
      <c r="G37" s="16"/>
    </row>
    <row r="38" spans="3:8" s="8" customFormat="1" x14ac:dyDescent="0.15"/>
    <row r="39" spans="3:8" s="8" customFormat="1" x14ac:dyDescent="0.15">
      <c r="C39" s="8" t="s">
        <v>11</v>
      </c>
      <c r="D39" s="17">
        <f>(F33+F34)/F35*100</f>
        <v>50.909528282434877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19.733556324314417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70.643084606749298</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[21]集計!B25</f>
        <v>72437</v>
      </c>
      <c r="E26" s="5">
        <f>[21]集計!B25+[21]集計!C25</f>
        <v>149013</v>
      </c>
      <c r="F26" s="6">
        <f>[21]集計!C25</f>
        <v>76576</v>
      </c>
      <c r="G26" s="2" t="s">
        <v>2</v>
      </c>
    </row>
    <row r="28" spans="2:7" x14ac:dyDescent="0.15">
      <c r="B28" s="7" t="s">
        <v>168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'[21]年齢別，男女別人口'!C4</f>
        <v>72437</v>
      </c>
      <c r="E32" s="10">
        <f>'[21]年齢別，男女別人口'!D4</f>
        <v>76576</v>
      </c>
      <c r="F32" s="10">
        <f>'[21]年齢別，男女別人口'!B4</f>
        <v>149013</v>
      </c>
      <c r="G32" s="11"/>
    </row>
    <row r="33" spans="3:8" s="8" customFormat="1" ht="27" customHeight="1" x14ac:dyDescent="0.15">
      <c r="C33" s="12" t="s">
        <v>20</v>
      </c>
      <c r="D33" s="10">
        <f>'[21]年齢別，男女別人口'!I25</f>
        <v>8503</v>
      </c>
      <c r="E33" s="10">
        <f>'[21]年齢別，男女別人口'!J25</f>
        <v>14347</v>
      </c>
      <c r="F33" s="10">
        <f>'[21]年齢別，男女別人口'!J26</f>
        <v>22850</v>
      </c>
      <c r="G33" s="13">
        <f>F33/F32*100</f>
        <v>15.334232583734305</v>
      </c>
    </row>
    <row r="34" spans="3:8" s="8" customFormat="1" ht="27" x14ac:dyDescent="0.15">
      <c r="C34" s="12" t="s">
        <v>21</v>
      </c>
      <c r="D34" s="10">
        <f>'[21]年齢別，男女別人口'!I21</f>
        <v>10316</v>
      </c>
      <c r="E34" s="10">
        <f>'[21]年齢別，男女別人口'!J21</f>
        <v>11185</v>
      </c>
      <c r="F34" s="10">
        <f>'[21]年齢別，男女別人口'!J22</f>
        <v>21501</v>
      </c>
      <c r="G34" s="13">
        <f>F34/F32*100</f>
        <v>14.428942441263516</v>
      </c>
    </row>
    <row r="35" spans="3:8" s="8" customFormat="1" ht="27" x14ac:dyDescent="0.15">
      <c r="C35" s="12" t="s">
        <v>9</v>
      </c>
      <c r="D35" s="10">
        <f>'[21]年齢別，男女別人口'!I17</f>
        <v>44700</v>
      </c>
      <c r="E35" s="10">
        <f>'[21]年齢別，男女別人口'!J17</f>
        <v>42686</v>
      </c>
      <c r="F35" s="10">
        <f>'[21]年齢別，男女別人口'!J18</f>
        <v>87386</v>
      </c>
      <c r="G35" s="13">
        <f>F35/F32*100</f>
        <v>58.643205626354742</v>
      </c>
    </row>
    <row r="36" spans="3:8" s="8" customFormat="1" ht="27" x14ac:dyDescent="0.15">
      <c r="C36" s="12" t="s">
        <v>10</v>
      </c>
      <c r="D36" s="10">
        <f>'[21]年齢別，男女別人口'!I7</f>
        <v>8918</v>
      </c>
      <c r="E36" s="10">
        <f>'[21]年齢別，男女別人口'!J7</f>
        <v>8358</v>
      </c>
      <c r="F36" s="10">
        <f>'[21]年齢別，男女別人口'!J8</f>
        <v>17276</v>
      </c>
      <c r="G36" s="13">
        <f>F36/F32*100</f>
        <v>11.593619348647435</v>
      </c>
    </row>
    <row r="37" spans="3:8" s="8" customFormat="1" x14ac:dyDescent="0.15">
      <c r="C37" s="14"/>
      <c r="D37" s="15"/>
      <c r="E37" s="15"/>
      <c r="F37" s="15"/>
      <c r="G37" s="16"/>
    </row>
    <row r="38" spans="3:8" s="8" customFormat="1" x14ac:dyDescent="0.15"/>
    <row r="39" spans="3:8" s="8" customFormat="1" x14ac:dyDescent="0.15">
      <c r="C39" s="8" t="s">
        <v>11</v>
      </c>
      <c r="D39" s="17">
        <f>(F33+F34)/F35*100</f>
        <v>50.752981026709087</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19.769757169340625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70.522738196049701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[22]集計!B25</f>
        <v>72488</v>
      </c>
      <c r="E26" s="5">
        <f>[22]集計!B25+[22]集計!C25</f>
        <v>149123</v>
      </c>
      <c r="F26" s="6">
        <f>[22]集計!C25</f>
        <v>76635</v>
      </c>
      <c r="G26" s="2" t="s">
        <v>2</v>
      </c>
    </row>
    <row r="28" spans="2:7" x14ac:dyDescent="0.15">
      <c r="B28" s="7" t="s">
        <v>169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'[22]年齢別，男女別人口'!C4</f>
        <v>72488</v>
      </c>
      <c r="E32" s="10">
        <f>'[22]年齢別，男女別人口'!D4</f>
        <v>76635</v>
      </c>
      <c r="F32" s="10">
        <f>'[22]年齢別，男女別人口'!B4</f>
        <v>149123</v>
      </c>
      <c r="G32" s="11"/>
    </row>
    <row r="33" spans="3:8" s="8" customFormat="1" ht="27" customHeight="1" x14ac:dyDescent="0.15">
      <c r="C33" s="12" t="s">
        <v>20</v>
      </c>
      <c r="D33" s="10">
        <f>'[22]年齢別，男女別人口'!I25</f>
        <v>8491</v>
      </c>
      <c r="E33" s="10">
        <f>'[22]年齢別，男女別人口'!J25</f>
        <v>14324</v>
      </c>
      <c r="F33" s="10">
        <f>'[22]年齢別，男女別人口'!J26</f>
        <v>22815</v>
      </c>
      <c r="G33" s="13">
        <f>F33/F32*100</f>
        <v>15.299450788946038</v>
      </c>
    </row>
    <row r="34" spans="3:8" s="8" customFormat="1" ht="27" x14ac:dyDescent="0.15">
      <c r="C34" s="12" t="s">
        <v>21</v>
      </c>
      <c r="D34" s="10">
        <f>'[22]年齢別，男女別人口'!I21</f>
        <v>10296</v>
      </c>
      <c r="E34" s="10">
        <f>'[22]年齢別，男女別人口'!J21</f>
        <v>11182</v>
      </c>
      <c r="F34" s="10">
        <f>'[22]年齢別，男女別人口'!J22</f>
        <v>21478</v>
      </c>
      <c r="G34" s="13">
        <f>F34/F32*100</f>
        <v>14.402875478631733</v>
      </c>
    </row>
    <row r="35" spans="3:8" s="8" customFormat="1" ht="27" x14ac:dyDescent="0.15">
      <c r="C35" s="12" t="s">
        <v>9</v>
      </c>
      <c r="D35" s="10">
        <f>'[22]年齢別，男女別人口'!I17</f>
        <v>44750</v>
      </c>
      <c r="E35" s="10">
        <f>'[22]年齢別，男女別人口'!J17</f>
        <v>42717</v>
      </c>
      <c r="F35" s="10">
        <f>'[22]年齢別，男女別人口'!J18</f>
        <v>87467</v>
      </c>
      <c r="G35" s="13">
        <f>F35/F32*100</f>
        <v>58.654265270950823</v>
      </c>
    </row>
    <row r="36" spans="3:8" s="8" customFormat="1" ht="27" x14ac:dyDescent="0.15">
      <c r="C36" s="12" t="s">
        <v>10</v>
      </c>
      <c r="D36" s="10">
        <f>'[22]年齢別，男女別人口'!I7</f>
        <v>8951</v>
      </c>
      <c r="E36" s="10">
        <f>'[22]年齢別，男女別人口'!J7</f>
        <v>8412</v>
      </c>
      <c r="F36" s="10">
        <f>'[22]年齢別，男女別人口'!J8</f>
        <v>17363</v>
      </c>
      <c r="G36" s="13">
        <f>F36/F32*100</f>
        <v>11.643408461471402</v>
      </c>
    </row>
    <row r="37" spans="3:8" s="8" customFormat="1" x14ac:dyDescent="0.15">
      <c r="C37" s="14"/>
      <c r="D37" s="15"/>
      <c r="E37" s="15"/>
      <c r="F37" s="15"/>
      <c r="G37" s="16"/>
    </row>
    <row r="38" spans="3:8" s="8" customFormat="1" x14ac:dyDescent="0.15"/>
    <row r="39" spans="3:8" s="8" customFormat="1" x14ac:dyDescent="0.15">
      <c r="C39" s="8" t="s">
        <v>11</v>
      </c>
      <c r="D39" s="17">
        <f>(F33+F34)/F35*100</f>
        <v>50.639669818331491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19.850915202304869</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70.49058502063636</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[23]集計!B25</f>
        <v>72502</v>
      </c>
      <c r="E26" s="5">
        <f>[23]集計!B25+[23]集計!C25</f>
        <v>149174</v>
      </c>
      <c r="F26" s="6">
        <f>[23]集計!C25</f>
        <v>76672</v>
      </c>
      <c r="G26" s="2" t="s">
        <v>2</v>
      </c>
    </row>
    <row r="28" spans="2:7" x14ac:dyDescent="0.15">
      <c r="B28" s="7" t="s">
        <v>170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'[23]年齢別，男女別人口'!C4</f>
        <v>72502</v>
      </c>
      <c r="E32" s="10">
        <f>'[23]年齢別，男女別人口'!D4</f>
        <v>76672</v>
      </c>
      <c r="F32" s="10">
        <f>'[23]年齢別，男女別人口'!B4</f>
        <v>149174</v>
      </c>
      <c r="G32" s="11"/>
    </row>
    <row r="33" spans="3:8" s="8" customFormat="1" ht="27" customHeight="1" x14ac:dyDescent="0.15">
      <c r="C33" s="12" t="s">
        <v>20</v>
      </c>
      <c r="D33" s="10">
        <f>'[23]年齢別，男女別人口'!I25</f>
        <v>8480</v>
      </c>
      <c r="E33" s="10">
        <f>'[23]年齢別，男女別人口'!J25</f>
        <v>14268</v>
      </c>
      <c r="F33" s="10">
        <f>'[23]年齢別，男女別人口'!J26</f>
        <v>22748</v>
      </c>
      <c r="G33" s="13">
        <f>F33/F32*100</f>
        <v>15.249306179361014</v>
      </c>
    </row>
    <row r="34" spans="3:8" s="8" customFormat="1" ht="27" x14ac:dyDescent="0.15">
      <c r="C34" s="12" t="s">
        <v>21</v>
      </c>
      <c r="D34" s="10">
        <f>'[23]年齢別，男女別人口'!I21</f>
        <v>10256</v>
      </c>
      <c r="E34" s="10">
        <f>'[23]年齢別，男女別人口'!J21</f>
        <v>11173</v>
      </c>
      <c r="F34" s="10">
        <f>'[23]年齢別，男女別人口'!J22</f>
        <v>21429</v>
      </c>
      <c r="G34" s="13">
        <f>F34/F32*100</f>
        <v>14.36510383847051</v>
      </c>
    </row>
    <row r="35" spans="3:8" s="8" customFormat="1" ht="27" x14ac:dyDescent="0.15">
      <c r="C35" s="12" t="s">
        <v>9</v>
      </c>
      <c r="D35" s="10">
        <f>'[23]年齢別，男女別人口'!I17</f>
        <v>44805</v>
      </c>
      <c r="E35" s="10">
        <f>'[23]年齢別，男女別人口'!J17</f>
        <v>42794</v>
      </c>
      <c r="F35" s="10">
        <f>'[23]年齢別，男女別人口'!J18</f>
        <v>87599</v>
      </c>
      <c r="G35" s="13">
        <f>F35/F32*100</f>
        <v>58.72269966616166</v>
      </c>
    </row>
    <row r="36" spans="3:8" s="8" customFormat="1" ht="27" x14ac:dyDescent="0.15">
      <c r="C36" s="12" t="s">
        <v>10</v>
      </c>
      <c r="D36" s="10">
        <f>'[23]年齢別，男女別人口'!I7</f>
        <v>8961</v>
      </c>
      <c r="E36" s="10">
        <f>'[23]年齢別，男女別人口'!J7</f>
        <v>8437</v>
      </c>
      <c r="F36" s="10">
        <f>'[23]年齢別，男女別人口'!J8</f>
        <v>17398</v>
      </c>
      <c r="G36" s="13">
        <f>F36/F32*100</f>
        <v>11.662890316006811</v>
      </c>
    </row>
    <row r="37" spans="3:8" s="8" customFormat="1" x14ac:dyDescent="0.15">
      <c r="C37" s="14"/>
      <c r="D37" s="15"/>
      <c r="E37" s="15"/>
      <c r="F37" s="15"/>
      <c r="G37" s="16"/>
    </row>
    <row r="38" spans="3:8" s="8" customFormat="1" x14ac:dyDescent="0.15"/>
    <row r="39" spans="3:8" s="8" customFormat="1" x14ac:dyDescent="0.15">
      <c r="C39" s="8" t="s">
        <v>11</v>
      </c>
      <c r="D39" s="17">
        <f>(F33+F34)/F35*100</f>
        <v>50.430940992477083</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19.860957316864347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70.291898309341434</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[24]集計!B25</f>
        <v>72542</v>
      </c>
      <c r="E26" s="5">
        <f>[24]集計!B25+[24]集計!C25</f>
        <v>149247</v>
      </c>
      <c r="F26" s="6">
        <f>[24]集計!C25</f>
        <v>76705</v>
      </c>
      <c r="G26" s="2" t="s">
        <v>2</v>
      </c>
    </row>
    <row r="28" spans="2:7" x14ac:dyDescent="0.15">
      <c r="B28" s="7" t="s">
        <v>171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'[24]年齢別，男女別人口'!C4</f>
        <v>72542</v>
      </c>
      <c r="E32" s="10">
        <f>'[24]年齢別，男女別人口'!D4</f>
        <v>76705</v>
      </c>
      <c r="F32" s="10">
        <f>'[24]年齢別，男女別人口'!B4</f>
        <v>149247</v>
      </c>
      <c r="G32" s="11"/>
    </row>
    <row r="33" spans="3:8" s="8" customFormat="1" ht="27" customHeight="1" x14ac:dyDescent="0.15">
      <c r="C33" s="12" t="s">
        <v>20</v>
      </c>
      <c r="D33" s="10">
        <f>'[24]年齢別，男女別人口'!I25</f>
        <v>8487</v>
      </c>
      <c r="E33" s="10">
        <f>'[24]年齢別，男女別人口'!J25</f>
        <v>14253</v>
      </c>
      <c r="F33" s="10">
        <f>'[24]年齢別，男女別人口'!J26</f>
        <v>22740</v>
      </c>
      <c r="G33" s="13">
        <f>F33/F32*100</f>
        <v>15.236487165571166</v>
      </c>
    </row>
    <row r="34" spans="3:8" s="8" customFormat="1" ht="27" x14ac:dyDescent="0.15">
      <c r="C34" s="12" t="s">
        <v>21</v>
      </c>
      <c r="D34" s="10">
        <f>'[24]年齢別，男女別人口'!I21</f>
        <v>10228</v>
      </c>
      <c r="E34" s="10">
        <f>'[24]年齢別，男女別人口'!J21</f>
        <v>11166</v>
      </c>
      <c r="F34" s="10">
        <f>'[24]年齢別，男女別人口'!J22</f>
        <v>21394</v>
      </c>
      <c r="G34" s="13">
        <f>F34/F32*100</f>
        <v>14.334626491654772</v>
      </c>
    </row>
    <row r="35" spans="3:8" s="8" customFormat="1" ht="27" x14ac:dyDescent="0.15">
      <c r="C35" s="12" t="s">
        <v>9</v>
      </c>
      <c r="D35" s="10">
        <f>'[24]年齢別，男女別人口'!I17</f>
        <v>44856</v>
      </c>
      <c r="E35" s="10">
        <f>'[24]年齢別，男女別人口'!J17</f>
        <v>42846</v>
      </c>
      <c r="F35" s="10">
        <f>'[24]年齢別，男女別人口'!J18</f>
        <v>87702</v>
      </c>
      <c r="G35" s="13">
        <f>F35/F32*100</f>
        <v>58.762990210858511</v>
      </c>
    </row>
    <row r="36" spans="3:8" s="8" customFormat="1" ht="27" x14ac:dyDescent="0.15">
      <c r="C36" s="12" t="s">
        <v>10</v>
      </c>
      <c r="D36" s="10">
        <f>'[24]年齢別，男女別人口'!I7</f>
        <v>8971</v>
      </c>
      <c r="E36" s="10">
        <f>'[24]年齢別，男女別人口'!J7</f>
        <v>8440</v>
      </c>
      <c r="F36" s="10">
        <f>'[24]年齢別，男女別人口'!J8</f>
        <v>17411</v>
      </c>
      <c r="G36" s="13">
        <f>F36/F32*100</f>
        <v>11.665896131915551</v>
      </c>
    </row>
    <row r="37" spans="3:8" s="8" customFormat="1" x14ac:dyDescent="0.15">
      <c r="C37" s="14"/>
      <c r="D37" s="15"/>
      <c r="E37" s="15"/>
      <c r="F37" s="15"/>
      <c r="G37" s="16"/>
    </row>
    <row r="38" spans="3:8" s="8" customFormat="1" x14ac:dyDescent="0.15"/>
    <row r="39" spans="3:8" s="8" customFormat="1" x14ac:dyDescent="0.15">
      <c r="C39" s="8" t="s">
        <v>11</v>
      </c>
      <c r="D39" s="17">
        <f>(F33+F34)/F35*100</f>
        <v>50.322683633212471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19.852454904107088</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70.175138537319555</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[25]集計!B25</f>
        <v>72555</v>
      </c>
      <c r="E26" s="5">
        <f>[25]集計!B25+[25]集計!C25</f>
        <v>149292</v>
      </c>
      <c r="F26" s="6">
        <f>[25]集計!C25</f>
        <v>76737</v>
      </c>
      <c r="G26" s="2" t="s">
        <v>2</v>
      </c>
    </row>
    <row r="28" spans="2:7" x14ac:dyDescent="0.15">
      <c r="B28" s="7" t="s">
        <v>172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'[25]年齢別，男女別人口'!C4</f>
        <v>72555</v>
      </c>
      <c r="E32" s="10">
        <f>'[25]年齢別，男女別人口'!D4</f>
        <v>76737</v>
      </c>
      <c r="F32" s="10">
        <f>'[25]年齢別，男女別人口'!B4</f>
        <v>149292</v>
      </c>
      <c r="G32" s="11"/>
    </row>
    <row r="33" spans="3:8" s="8" customFormat="1" ht="27" customHeight="1" x14ac:dyDescent="0.15">
      <c r="C33" s="12" t="s">
        <v>20</v>
      </c>
      <c r="D33" s="10">
        <f>'[25]年齢別，男女別人口'!I25</f>
        <v>8468</v>
      </c>
      <c r="E33" s="10">
        <f>'[25]年齢別，男女別人口'!J25</f>
        <v>14234</v>
      </c>
      <c r="F33" s="10">
        <f>'[25]年齢別，男女別人口'!J26</f>
        <v>22702</v>
      </c>
      <c r="G33" s="13">
        <f>F33/F32*100</f>
        <v>15.206441068510035</v>
      </c>
    </row>
    <row r="34" spans="3:8" s="8" customFormat="1" ht="27" x14ac:dyDescent="0.15">
      <c r="C34" s="12" t="s">
        <v>21</v>
      </c>
      <c r="D34" s="10">
        <f>'[25]年齢別，男女別人口'!I21</f>
        <v>10222</v>
      </c>
      <c r="E34" s="10">
        <f>'[25]年齢別，男女別人口'!J21</f>
        <v>11144</v>
      </c>
      <c r="F34" s="10">
        <f>'[25]年齢別，男女別人口'!J22</f>
        <v>21366</v>
      </c>
      <c r="G34" s="13">
        <f>F34/F32*100</f>
        <v>14.311550518447069</v>
      </c>
    </row>
    <row r="35" spans="3:8" s="8" customFormat="1" ht="27" x14ac:dyDescent="0.15">
      <c r="C35" s="12" t="s">
        <v>9</v>
      </c>
      <c r="D35" s="10">
        <f>'[25]年齢別，男女別人口'!I17</f>
        <v>44890</v>
      </c>
      <c r="E35" s="10">
        <f>'[25]年齢別，男女別人口'!J17</f>
        <v>42906</v>
      </c>
      <c r="F35" s="10">
        <f>'[25]年齢別，男女別人口'!J18</f>
        <v>87796</v>
      </c>
      <c r="G35" s="13">
        <f>F35/F32*100</f>
        <v>58.80824156686225</v>
      </c>
    </row>
    <row r="36" spans="3:8" s="8" customFormat="1" ht="27" x14ac:dyDescent="0.15">
      <c r="C36" s="12" t="s">
        <v>10</v>
      </c>
      <c r="D36" s="10">
        <f>'[25]年齢別，男女別人口'!I7</f>
        <v>8975</v>
      </c>
      <c r="E36" s="10">
        <f>'[25]年齢別，男女別人口'!J7</f>
        <v>8453</v>
      </c>
      <c r="F36" s="10">
        <f>'[25]年齢別，男女別人口'!J8</f>
        <v>17428</v>
      </c>
      <c r="G36" s="13">
        <f>F36/F32*100</f>
        <v>11.673766846180639</v>
      </c>
    </row>
    <row r="37" spans="3:8" s="8" customFormat="1" x14ac:dyDescent="0.15">
      <c r="C37" s="14"/>
      <c r="D37" s="15"/>
      <c r="E37" s="15"/>
      <c r="F37" s="15"/>
      <c r="G37" s="16"/>
    </row>
    <row r="38" spans="3:8" s="8" customFormat="1" x14ac:dyDescent="0.15"/>
    <row r="39" spans="3:8" s="8" customFormat="1" x14ac:dyDescent="0.15">
      <c r="C39" s="8" t="s">
        <v>11</v>
      </c>
      <c r="D39" s="17">
        <f>(F33+F34)/F35*100</f>
        <v>50.193630689325254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19.8505626680031</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70.044193357328353</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[26]集計!B25</f>
        <v>72505</v>
      </c>
      <c r="E26" s="5">
        <f>[26]集計!B25+[26]集計!C25</f>
        <v>149248</v>
      </c>
      <c r="F26" s="6">
        <f>[26]集計!C25</f>
        <v>76743</v>
      </c>
      <c r="G26" s="2" t="s">
        <v>2</v>
      </c>
    </row>
    <row r="28" spans="2:7" x14ac:dyDescent="0.15">
      <c r="B28" s="7" t="s">
        <v>173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'[26]年齢別，男女別人口'!C4</f>
        <v>72505</v>
      </c>
      <c r="E32" s="10">
        <f>'[26]年齢別，男女別人口'!D4</f>
        <v>76743</v>
      </c>
      <c r="F32" s="10">
        <f>'[26]年齢別，男女別人口'!B4</f>
        <v>149248</v>
      </c>
      <c r="G32" s="11"/>
    </row>
    <row r="33" spans="3:8" s="8" customFormat="1" ht="27" customHeight="1" x14ac:dyDescent="0.15">
      <c r="C33" s="12" t="s">
        <v>20</v>
      </c>
      <c r="D33" s="10">
        <f>'[26]年齢別，男女別人口'!I25</f>
        <v>8447</v>
      </c>
      <c r="E33" s="10">
        <f>'[26]年齢別，男女別人口'!J25</f>
        <v>14215</v>
      </c>
      <c r="F33" s="10">
        <f>'[26]年齢別，男女別人口'!J26</f>
        <v>22662</v>
      </c>
      <c r="G33" s="13">
        <f>F33/F32*100</f>
        <v>15.184123070325899</v>
      </c>
    </row>
    <row r="34" spans="3:8" s="8" customFormat="1" ht="27" x14ac:dyDescent="0.15">
      <c r="C34" s="12" t="s">
        <v>21</v>
      </c>
      <c r="D34" s="10">
        <f>'[26]年齢別，男女別人口'!I21</f>
        <v>10180</v>
      </c>
      <c r="E34" s="10">
        <f>'[26]年齢別，男女別人口'!J21</f>
        <v>11137</v>
      </c>
      <c r="F34" s="10">
        <f>'[26]年齢別，男女別人口'!J22</f>
        <v>21317</v>
      </c>
      <c r="G34" s="13">
        <f>F34/F32*100</f>
        <v>14.28293846483705</v>
      </c>
    </row>
    <row r="35" spans="3:8" s="8" customFormat="1" ht="27" x14ac:dyDescent="0.15">
      <c r="C35" s="12" t="s">
        <v>9</v>
      </c>
      <c r="D35" s="10">
        <f>'[26]年齢別，男女別人口'!I17</f>
        <v>44897</v>
      </c>
      <c r="E35" s="10">
        <f>'[26]年齢別，男女別人口'!J17</f>
        <v>42937</v>
      </c>
      <c r="F35" s="10">
        <f>'[26]年齢別，男女別人口'!J18</f>
        <v>87834</v>
      </c>
      <c r="G35" s="13">
        <f>F35/F32*100</f>
        <v>58.851039879931392</v>
      </c>
    </row>
    <row r="36" spans="3:8" s="8" customFormat="1" ht="27" x14ac:dyDescent="0.15">
      <c r="C36" s="12" t="s">
        <v>10</v>
      </c>
      <c r="D36" s="10">
        <f>'[26]年齢別，男女別人口'!I7</f>
        <v>8981</v>
      </c>
      <c r="E36" s="10">
        <f>'[26]年齢別，男女別人口'!J7</f>
        <v>8454</v>
      </c>
      <c r="F36" s="10">
        <f>'[26]年齢別，男女別人口'!J8</f>
        <v>17435</v>
      </c>
      <c r="G36" s="13">
        <f>F36/F32*100</f>
        <v>11.68189858490566</v>
      </c>
    </row>
    <row r="37" spans="3:8" s="8" customFormat="1" x14ac:dyDescent="0.15">
      <c r="C37" s="14"/>
      <c r="D37" s="15"/>
      <c r="E37" s="15"/>
      <c r="F37" s="15"/>
      <c r="G37" s="16"/>
    </row>
    <row r="38" spans="3:8" s="8" customFormat="1" x14ac:dyDescent="0.15"/>
    <row r="39" spans="3:8" s="8" customFormat="1" x14ac:dyDescent="0.15">
      <c r="C39" s="8" t="s">
        <v>11</v>
      </c>
      <c r="D39" s="17">
        <f>(F33+F34)/F35*100</f>
        <v>50.070587699524104</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19.84994421294715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69.920531912471247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[27]集計!B25</f>
        <v>72682</v>
      </c>
      <c r="E26" s="5">
        <f>[27]集計!B25+[27]集計!C25</f>
        <v>149561</v>
      </c>
      <c r="F26" s="6">
        <f>[27]集計!C25</f>
        <v>76879</v>
      </c>
      <c r="G26" s="2" t="s">
        <v>2</v>
      </c>
    </row>
    <row r="28" spans="2:7" x14ac:dyDescent="0.15">
      <c r="B28" s="7" t="s">
        <v>174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'[27]年齢別，男女別人口'!C4</f>
        <v>72682</v>
      </c>
      <c r="E32" s="10">
        <f>'[27]年齢別，男女別人口'!D4</f>
        <v>76879</v>
      </c>
      <c r="F32" s="10">
        <f>'[27]年齢別，男女別人口'!B4</f>
        <v>149561</v>
      </c>
      <c r="G32" s="11"/>
    </row>
    <row r="33" spans="3:8" s="8" customFormat="1" ht="27" customHeight="1" x14ac:dyDescent="0.15">
      <c r="C33" s="12" t="s">
        <v>20</v>
      </c>
      <c r="D33" s="10">
        <f>'[27]年齢別，男女別人口'!I25</f>
        <v>8400</v>
      </c>
      <c r="E33" s="10">
        <f>'[27]年齢別，男女別人口'!J25</f>
        <v>14188</v>
      </c>
      <c r="F33" s="10">
        <f>'[27]年齢別，男女別人口'!J26</f>
        <v>22588</v>
      </c>
      <c r="G33" s="13">
        <f>F33/F32*100</f>
        <v>15.102867726212047</v>
      </c>
    </row>
    <row r="34" spans="3:8" s="8" customFormat="1" ht="27" x14ac:dyDescent="0.15">
      <c r="C34" s="12" t="s">
        <v>21</v>
      </c>
      <c r="D34" s="10">
        <f>'[27]年齢別，男女別人口'!I21</f>
        <v>10155</v>
      </c>
      <c r="E34" s="10">
        <f>'[27]年齢別，男女別人口'!J21</f>
        <v>11106</v>
      </c>
      <c r="F34" s="10">
        <f>'[27]年齢別，男女別人口'!J22</f>
        <v>21261</v>
      </c>
      <c r="G34" s="13">
        <f>F34/F32*100</f>
        <v>14.215604335354806</v>
      </c>
    </row>
    <row r="35" spans="3:8" s="8" customFormat="1" ht="27" x14ac:dyDescent="0.15">
      <c r="C35" s="12" t="s">
        <v>9</v>
      </c>
      <c r="D35" s="10">
        <f>'[27]年齢別，男女別人口'!I17</f>
        <v>45122</v>
      </c>
      <c r="E35" s="10">
        <f>'[27]年齢別，男女別人口'!J17</f>
        <v>43124</v>
      </c>
      <c r="F35" s="10">
        <f>'[27]年齢別，男女別人口'!J18</f>
        <v>88246</v>
      </c>
      <c r="G35" s="13">
        <f>F35/F32*100</f>
        <v>59.003349803759001</v>
      </c>
    </row>
    <row r="36" spans="3:8" s="8" customFormat="1" ht="27" x14ac:dyDescent="0.15">
      <c r="C36" s="12" t="s">
        <v>10</v>
      </c>
      <c r="D36" s="10">
        <f>'[27]年齢別，男女別人口'!I7</f>
        <v>9005</v>
      </c>
      <c r="E36" s="10">
        <f>'[27]年齢別，男女別人口'!J7</f>
        <v>8461</v>
      </c>
      <c r="F36" s="10">
        <f>'[27]年齢別，男女別人口'!J8</f>
        <v>17466</v>
      </c>
      <c r="G36" s="13">
        <f>F36/F32*100</f>
        <v>11.678178134674146</v>
      </c>
    </row>
    <row r="37" spans="3:8" s="8" customFormat="1" x14ac:dyDescent="0.15">
      <c r="C37" s="14"/>
      <c r="D37" s="15"/>
      <c r="E37" s="15"/>
      <c r="F37" s="15"/>
      <c r="G37" s="16"/>
    </row>
    <row r="38" spans="3:8" s="8" customFormat="1" x14ac:dyDescent="0.15"/>
    <row r="39" spans="3:8" s="8" customFormat="1" x14ac:dyDescent="0.15">
      <c r="C39" s="8" t="s">
        <v>11</v>
      </c>
      <c r="D39" s="17">
        <f>(F33+F34)/F35*100</f>
        <v>49.689504340140061</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19.792398522312627</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SUM(F34,F36)/F35*100</f>
        <v>43.88527525326927</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28"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[28]集計!B25</f>
        <v>72735</v>
      </c>
      <c r="E26" s="5">
        <f>[28]集計!B25+[28]集計!C25</f>
        <v>149687</v>
      </c>
      <c r="F26" s="6">
        <f>[28]集計!C25</f>
        <v>76952</v>
      </c>
      <c r="G26" s="2" t="s">
        <v>2</v>
      </c>
    </row>
    <row r="28" spans="2:7" x14ac:dyDescent="0.15">
      <c r="B28" s="7" t="s">
        <v>175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'[28]年齢別，男女別人口'!C4</f>
        <v>72735</v>
      </c>
      <c r="E32" s="10">
        <f>'[28]年齢別，男女別人口'!D4</f>
        <v>76952</v>
      </c>
      <c r="F32" s="10">
        <f>'[28]年齢別，男女別人口'!B4</f>
        <v>149687</v>
      </c>
      <c r="G32" s="11"/>
    </row>
    <row r="33" spans="3:8" s="8" customFormat="1" ht="27" customHeight="1" x14ac:dyDescent="0.15">
      <c r="C33" s="12" t="s">
        <v>20</v>
      </c>
      <c r="D33" s="10">
        <f>'[28]年齢別，男女別人口'!I25</f>
        <v>8370</v>
      </c>
      <c r="E33" s="10">
        <f>'[28]年齢別，男女別人口'!J25</f>
        <v>14185</v>
      </c>
      <c r="F33" s="10">
        <f>'[28]年齢別，男女別人口'!J26</f>
        <v>22555</v>
      </c>
      <c r="G33" s="13">
        <f>F33/F32*100</f>
        <v>15.06810878700221</v>
      </c>
    </row>
    <row r="34" spans="3:8" s="8" customFormat="1" ht="27" x14ac:dyDescent="0.15">
      <c r="C34" s="12" t="s">
        <v>21</v>
      </c>
      <c r="D34" s="10">
        <f>'[28]年齢別，男女別人口'!I21</f>
        <v>10138</v>
      </c>
      <c r="E34" s="10">
        <f>'[28]年齢別，男女別人口'!J21</f>
        <v>11081</v>
      </c>
      <c r="F34" s="10">
        <f>'[28]年齢別，男女別人口'!J22</f>
        <v>21219</v>
      </c>
      <c r="G34" s="13">
        <f>F34/F32*100</f>
        <v>14.175579709660827</v>
      </c>
    </row>
    <row r="35" spans="3:8" s="8" customFormat="1" ht="27" x14ac:dyDescent="0.15">
      <c r="C35" s="12" t="s">
        <v>9</v>
      </c>
      <c r="D35" s="10">
        <f>'[28]年齢別，男女別人口'!I17</f>
        <v>45195</v>
      </c>
      <c r="E35" s="10">
        <f>'[28]年齢別，男女別人口'!J17</f>
        <v>43193</v>
      </c>
      <c r="F35" s="10">
        <f>'[28]年齢別，男女別人口'!J18</f>
        <v>88388</v>
      </c>
      <c r="G35" s="13">
        <f>F35/F32*100</f>
        <v>59.048547970097609</v>
      </c>
    </row>
    <row r="36" spans="3:8" s="8" customFormat="1" ht="27" x14ac:dyDescent="0.15">
      <c r="C36" s="12" t="s">
        <v>10</v>
      </c>
      <c r="D36" s="10">
        <f>'[28]年齢別，男女別人口'!I7</f>
        <v>9032</v>
      </c>
      <c r="E36" s="10">
        <f>'[28]年齢別，男女別人口'!J7</f>
        <v>8493</v>
      </c>
      <c r="F36" s="10">
        <f>'[28]年齢別，男女別人口'!J8</f>
        <v>17525</v>
      </c>
      <c r="G36" s="13">
        <f>F36/F32*100</f>
        <v>11.70776353323936</v>
      </c>
    </row>
    <row r="37" spans="3:8" s="8" customFormat="1" x14ac:dyDescent="0.15">
      <c r="C37" s="14"/>
      <c r="D37" s="15"/>
      <c r="E37" s="15"/>
      <c r="F37" s="15"/>
      <c r="G37" s="16"/>
    </row>
    <row r="38" spans="3:8" s="8" customFormat="1" x14ac:dyDescent="0.15"/>
    <row r="39" spans="3:8" s="8" customFormat="1" x14ac:dyDescent="0.15">
      <c r="C39" s="8" t="s">
        <v>11</v>
      </c>
      <c r="D39" s="17">
        <f>(F33+F34)/F35*100</f>
        <v>49.524822374077928</v>
      </c>
      <c r="E39" s="8" t="s">
        <v>12</v>
      </c>
    </row>
    <row r="40" spans="3:8" s="8" customFormat="1" x14ac:dyDescent="0.15">
      <c r="C40" s="133" t="s">
        <v>13</v>
      </c>
      <c r="D40" s="133"/>
      <c r="E40" s="133"/>
      <c r="F40" s="133"/>
      <c r="G40" s="133"/>
      <c r="H40" s="133"/>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19.827352129248315</v>
      </c>
      <c r="E43" s="8" t="s">
        <v>12</v>
      </c>
    </row>
    <row r="44" spans="3:8" s="8" customFormat="1" x14ac:dyDescent="0.15">
      <c r="C44" s="133" t="s">
        <v>16</v>
      </c>
      <c r="D44" s="133"/>
      <c r="E44" s="133"/>
      <c r="F44" s="133"/>
      <c r="G44" s="133"/>
      <c r="H44" s="133"/>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SUM(F34,F36)/F35*100</f>
        <v>43.834004616011221</v>
      </c>
      <c r="E47" s="8" t="s">
        <v>12</v>
      </c>
    </row>
    <row r="48" spans="3:8" x14ac:dyDescent="0.15">
      <c r="C48" s="133" t="s">
        <v>18</v>
      </c>
      <c r="D48" s="133"/>
      <c r="E48" s="133"/>
      <c r="F48" s="133"/>
      <c r="G48" s="133"/>
      <c r="H48" s="133"/>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[29]集計!B25</f>
        <v>72827</v>
      </c>
      <c r="E26" s="5">
        <f>[29]集計!B25+[29]集計!C25</f>
        <v>149874</v>
      </c>
      <c r="F26" s="6">
        <f>[29]集計!C25</f>
        <v>77047</v>
      </c>
      <c r="G26" s="2" t="s">
        <v>2</v>
      </c>
    </row>
    <row r="28" spans="2:7" x14ac:dyDescent="0.15">
      <c r="B28" s="7" t="s">
        <v>176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'[29]年齢別，男女別人口'!C4</f>
        <v>72827</v>
      </c>
      <c r="E32" s="10">
        <f>'[29]年齢別，男女別人口'!D4</f>
        <v>77047</v>
      </c>
      <c r="F32" s="10">
        <f>'[29]年齢別，男女別人口'!B4</f>
        <v>149874</v>
      </c>
      <c r="G32" s="11"/>
    </row>
    <row r="33" spans="3:8" s="8" customFormat="1" ht="27" x14ac:dyDescent="0.15">
      <c r="C33" s="12" t="s">
        <v>177</v>
      </c>
      <c r="D33" s="10">
        <f>'[29]年齢別，男女別人口'!I25</f>
        <v>18462</v>
      </c>
      <c r="E33" s="10">
        <f>'[29]年齢別，男女別人口'!J25</f>
        <v>25221</v>
      </c>
      <c r="F33" s="10">
        <f>'[29]年齢別，男女別人口'!J26</f>
        <v>43683</v>
      </c>
      <c r="G33" s="13">
        <f>F33/F32*100</f>
        <v>29.146483045758437</v>
      </c>
    </row>
    <row r="34" spans="3:8" s="8" customFormat="1" ht="27" x14ac:dyDescent="0.15">
      <c r="C34" s="12" t="s">
        <v>9</v>
      </c>
      <c r="D34" s="10">
        <f>'[29]年齢別，男女別人口'!I17</f>
        <v>45319</v>
      </c>
      <c r="E34" s="10">
        <f>'[29]年齢別，男女別人口'!J17</f>
        <v>43277</v>
      </c>
      <c r="F34" s="10">
        <f>'[29]年齢別，男女別人口'!J18</f>
        <v>88596</v>
      </c>
      <c r="G34" s="13">
        <f>F34/F32*100</f>
        <v>59.113655470595305</v>
      </c>
    </row>
    <row r="35" spans="3:8" s="8" customFormat="1" ht="27" x14ac:dyDescent="0.15">
      <c r="C35" s="12" t="s">
        <v>10</v>
      </c>
      <c r="D35" s="10">
        <f>'[29]年齢別，男女別人口'!I7</f>
        <v>9046</v>
      </c>
      <c r="E35" s="10">
        <f>'[29]年齢別，男女別人口'!J7</f>
        <v>8549</v>
      </c>
      <c r="F35" s="10">
        <f>'[29]年齢別，男女別人口'!J8</f>
        <v>17595</v>
      </c>
      <c r="G35" s="13">
        <f>F35/F32*100</f>
        <v>11.739861483646264</v>
      </c>
    </row>
    <row r="36" spans="3:8" s="8" customFormat="1" x14ac:dyDescent="0.15">
      <c r="C36" s="14"/>
      <c r="D36" s="15"/>
      <c r="E36" s="15"/>
      <c r="F36" s="15"/>
      <c r="G36" s="16"/>
    </row>
    <row r="37" spans="3:8" s="8" customFormat="1" x14ac:dyDescent="0.15"/>
    <row r="38" spans="3:8" s="8" customFormat="1" x14ac:dyDescent="0.15">
      <c r="C38" s="8" t="s">
        <v>11</v>
      </c>
      <c r="D38" s="17">
        <f>F33/F34*100</f>
        <v>49.305837735337938</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19.859813084112147</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69.165650819450093</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[30]集計!B25</f>
        <v>72873</v>
      </c>
      <c r="E26" s="5">
        <f>[30]集計!B25+[30]集計!C25</f>
        <v>149972</v>
      </c>
      <c r="F26" s="6">
        <f>[30]集計!C25</f>
        <v>77099</v>
      </c>
      <c r="G26" s="2" t="s">
        <v>2</v>
      </c>
    </row>
    <row r="28" spans="2:7" x14ac:dyDescent="0.15">
      <c r="B28" s="7" t="s">
        <v>178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'[30]年齢別，男女別人口'!C4</f>
        <v>72873</v>
      </c>
      <c r="E32" s="10">
        <f>'[30]年齢別，男女別人口'!D4</f>
        <v>77099</v>
      </c>
      <c r="F32" s="10">
        <f>'[30]年齢別，男女別人口'!B4</f>
        <v>149972</v>
      </c>
      <c r="G32" s="11"/>
    </row>
    <row r="33" spans="3:8" s="8" customFormat="1" ht="27" x14ac:dyDescent="0.15">
      <c r="C33" s="12" t="s">
        <v>177</v>
      </c>
      <c r="D33" s="10">
        <f>'[30]年齢別，男女別人口'!I25</f>
        <v>18420</v>
      </c>
      <c r="E33" s="10">
        <f>'[30]年齢別，男女別人口'!J25</f>
        <v>25178</v>
      </c>
      <c r="F33" s="10">
        <f>'[30]年齢別，男女別人口'!J26</f>
        <v>43598</v>
      </c>
      <c r="G33" s="13">
        <f>F33/F32*100</f>
        <v>29.070759875176698</v>
      </c>
    </row>
    <row r="34" spans="3:8" s="8" customFormat="1" ht="27" x14ac:dyDescent="0.15">
      <c r="C34" s="12" t="s">
        <v>9</v>
      </c>
      <c r="D34" s="10">
        <f>'[30]年齢別，男女別人口'!I17</f>
        <v>45403</v>
      </c>
      <c r="E34" s="10">
        <f>'[30]年齢別，男女別人口'!J17</f>
        <v>43356</v>
      </c>
      <c r="F34" s="10">
        <f>'[30]年齢別，男女別人口'!J18</f>
        <v>88759</v>
      </c>
      <c r="G34" s="13">
        <f>F34/F32*100</f>
        <v>59.183714293334752</v>
      </c>
    </row>
    <row r="35" spans="3:8" s="8" customFormat="1" ht="27" x14ac:dyDescent="0.15">
      <c r="C35" s="12" t="s">
        <v>10</v>
      </c>
      <c r="D35" s="10">
        <f>'[30]年齢別，男女別人口'!I7</f>
        <v>9050</v>
      </c>
      <c r="E35" s="10">
        <f>'[30]年齢別，男女別人口'!J7</f>
        <v>8565</v>
      </c>
      <c r="F35" s="10">
        <f>'[30]年齢別，男女別人口'!J8</f>
        <v>17615</v>
      </c>
      <c r="G35" s="13">
        <f>F35/F32*100</f>
        <v>11.745525831488544</v>
      </c>
    </row>
    <row r="36" spans="3:8" s="8" customFormat="1" x14ac:dyDescent="0.15">
      <c r="C36" s="14"/>
      <c r="D36" s="15"/>
      <c r="E36" s="15"/>
      <c r="F36" s="15"/>
      <c r="G36" s="16"/>
    </row>
    <row r="37" spans="3:8" s="8" customFormat="1" x14ac:dyDescent="0.15"/>
    <row r="38" spans="3:8" s="8" customFormat="1" x14ac:dyDescent="0.15">
      <c r="C38" s="8" t="s">
        <v>11</v>
      </c>
      <c r="D38" s="17">
        <f>F33/F34*100</f>
        <v>49.119525907231946</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19.845874784528895</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68.965400691760834</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[31]集計!B25</f>
        <v>72894</v>
      </c>
      <c r="E26" s="5">
        <f>[31]集計!B25+[31]集計!C25</f>
        <v>150032</v>
      </c>
      <c r="F26" s="6">
        <f>[31]集計!C25</f>
        <v>77138</v>
      </c>
      <c r="G26" s="2" t="s">
        <v>2</v>
      </c>
    </row>
    <row r="28" spans="2:7" x14ac:dyDescent="0.15">
      <c r="B28" s="7" t="s">
        <v>179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'[31]年齢別，男女別人口'!C4</f>
        <v>72894</v>
      </c>
      <c r="E32" s="10">
        <f>'[31]年齢別，男女別人口'!D4</f>
        <v>77138</v>
      </c>
      <c r="F32" s="10">
        <f>'[31]年齢別，男女別人口'!B4</f>
        <v>150032</v>
      </c>
      <c r="G32" s="11"/>
    </row>
    <row r="33" spans="3:8" s="8" customFormat="1" ht="27" x14ac:dyDescent="0.15">
      <c r="C33" s="12" t="s">
        <v>177</v>
      </c>
      <c r="D33" s="10">
        <f>'[31]年齢別，男女別人口'!I25</f>
        <v>18373</v>
      </c>
      <c r="E33" s="10">
        <f>'[31]年齢別，男女別人口'!J25</f>
        <v>25145</v>
      </c>
      <c r="F33" s="10">
        <f>'[31]年齢別，男女別人口'!J26</f>
        <v>43518</v>
      </c>
      <c r="G33" s="13">
        <f>F33/F32*100</f>
        <v>29.005812093420069</v>
      </c>
    </row>
    <row r="34" spans="3:8" s="8" customFormat="1" ht="27" x14ac:dyDescent="0.15">
      <c r="C34" s="12" t="s">
        <v>9</v>
      </c>
      <c r="D34" s="10">
        <f>'[31]年齢別，男女別人口'!I17</f>
        <v>45456</v>
      </c>
      <c r="E34" s="10">
        <f>'[31]年齢別，男女別人口'!J17</f>
        <v>43429</v>
      </c>
      <c r="F34" s="10">
        <f>'[31]年齢別，男女別人口'!J18</f>
        <v>88885</v>
      </c>
      <c r="G34" s="13">
        <f>F34/F32*100</f>
        <v>59.244027940705976</v>
      </c>
    </row>
    <row r="35" spans="3:8" s="8" customFormat="1" ht="27" x14ac:dyDescent="0.15">
      <c r="C35" s="12" t="s">
        <v>10</v>
      </c>
      <c r="D35" s="10">
        <f>'[31]年齢別，男女別人口'!I7</f>
        <v>9065</v>
      </c>
      <c r="E35" s="10">
        <f>'[31]年齢別，男女別人口'!J7</f>
        <v>8564</v>
      </c>
      <c r="F35" s="10">
        <f>'[31]年齢別，男女別人口'!J8</f>
        <v>17629</v>
      </c>
      <c r="G35" s="13">
        <f>F35/F32*100</f>
        <v>11.750159965873946</v>
      </c>
    </row>
    <row r="36" spans="3:8" s="8" customFormat="1" x14ac:dyDescent="0.15">
      <c r="C36" s="14"/>
      <c r="D36" s="15"/>
      <c r="E36" s="15"/>
      <c r="F36" s="15"/>
      <c r="G36" s="16"/>
    </row>
    <row r="37" spans="3:8" s="8" customFormat="1" x14ac:dyDescent="0.15"/>
    <row r="38" spans="3:8" s="8" customFormat="1" x14ac:dyDescent="0.15">
      <c r="C38" s="8" t="s">
        <v>11</v>
      </c>
      <c r="D38" s="17">
        <f>F33/F34*100</f>
        <v>48.959891995274795</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19.833492715306296</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68.79338471058108</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[32]集計!B25</f>
        <v>72913</v>
      </c>
      <c r="E26" s="5">
        <f>[32]集計!B25+[32]集計!C25</f>
        <v>150114</v>
      </c>
      <c r="F26" s="6">
        <f>[32]集計!C25</f>
        <v>77201</v>
      </c>
      <c r="G26" s="2" t="s">
        <v>2</v>
      </c>
    </row>
    <row r="28" spans="2:7" x14ac:dyDescent="0.15">
      <c r="B28" s="7" t="s">
        <v>180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'[32]年齢別，男女別人口'!C4</f>
        <v>72913</v>
      </c>
      <c r="E32" s="10">
        <f>'[32]年齢別，男女別人口'!D4</f>
        <v>77201</v>
      </c>
      <c r="F32" s="10">
        <f>'[32]年齢別，男女別人口'!B4</f>
        <v>150114</v>
      </c>
      <c r="G32" s="11"/>
    </row>
    <row r="33" spans="3:8" s="8" customFormat="1" ht="27" x14ac:dyDescent="0.15">
      <c r="C33" s="12" t="s">
        <v>177</v>
      </c>
      <c r="D33" s="10">
        <f>'[32]年齢別，男女別人口'!I25</f>
        <v>18317</v>
      </c>
      <c r="E33" s="10">
        <f>'[32]年齢別，男女別人口'!J25</f>
        <v>25086</v>
      </c>
      <c r="F33" s="10">
        <f>'[32]年齢別，男女別人口'!J26</f>
        <v>43403</v>
      </c>
      <c r="G33" s="13">
        <f>F33/F32*100</f>
        <v>28.913359180356263</v>
      </c>
    </row>
    <row r="34" spans="3:8" s="8" customFormat="1" ht="27" x14ac:dyDescent="0.15">
      <c r="C34" s="12" t="s">
        <v>9</v>
      </c>
      <c r="D34" s="10">
        <f>'[32]年齢別，男女別人口'!I17</f>
        <v>45512</v>
      </c>
      <c r="E34" s="10">
        <f>'[32]年齢別，男女別人口'!J17</f>
        <v>43530</v>
      </c>
      <c r="F34" s="10">
        <f>'[32]年齢別，男女別人口'!J18</f>
        <v>89042</v>
      </c>
      <c r="G34" s="13">
        <f>F34/F32*100</f>
        <v>59.31625298106772</v>
      </c>
    </row>
    <row r="35" spans="3:8" s="8" customFormat="1" ht="27" x14ac:dyDescent="0.15">
      <c r="C35" s="12" t="s">
        <v>10</v>
      </c>
      <c r="D35" s="10">
        <f>'[32]年齢別，男女別人口'!I7</f>
        <v>9084</v>
      </c>
      <c r="E35" s="10">
        <f>'[32]年齢別，男女別人口'!J7</f>
        <v>8585</v>
      </c>
      <c r="F35" s="10">
        <f>'[32]年齢別，男女別人口'!J8</f>
        <v>17669</v>
      </c>
      <c r="G35" s="13">
        <f>F35/F32*100</f>
        <v>11.770387838576015</v>
      </c>
    </row>
    <row r="36" spans="3:8" s="8" customFormat="1" x14ac:dyDescent="0.15">
      <c r="C36" s="14"/>
      <c r="D36" s="15"/>
      <c r="E36" s="15"/>
      <c r="F36" s="15"/>
      <c r="G36" s="16"/>
    </row>
    <row r="37" spans="3:8" s="8" customFormat="1" x14ac:dyDescent="0.15"/>
    <row r="38" spans="3:8" s="8" customFormat="1" x14ac:dyDescent="0.15">
      <c r="C38" s="8" t="s">
        <v>11</v>
      </c>
      <c r="D38" s="17">
        <f>F33/F34*100</f>
        <v>48.744412749039782</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19.843444666561847</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68.587857415601633</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[33]集計!B25</f>
        <v>72950</v>
      </c>
      <c r="E26" s="5">
        <f>[33]集計!B25+[33]集計!C25</f>
        <v>150219</v>
      </c>
      <c r="F26" s="6">
        <f>[33]集計!C25</f>
        <v>77269</v>
      </c>
      <c r="G26" s="2" t="s">
        <v>2</v>
      </c>
    </row>
    <row r="28" spans="2:7" x14ac:dyDescent="0.15">
      <c r="B28" s="7" t="s">
        <v>181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'[33]年齢別，男女別人口'!C4</f>
        <v>72950</v>
      </c>
      <c r="E32" s="10">
        <f>'[33]年齢別，男女別人口'!D4</f>
        <v>77269</v>
      </c>
      <c r="F32" s="10">
        <f>'[33]年齢別，男女別人口'!B4</f>
        <v>150219</v>
      </c>
      <c r="G32" s="11"/>
    </row>
    <row r="33" spans="3:8" s="8" customFormat="1" ht="27" x14ac:dyDescent="0.15">
      <c r="C33" s="12" t="s">
        <v>177</v>
      </c>
      <c r="D33" s="10">
        <f>'[33]年齢別，男女別人口'!I25</f>
        <v>18247</v>
      </c>
      <c r="E33" s="10">
        <f>'[33]年齢別，男女別人口'!J25</f>
        <v>25045</v>
      </c>
      <c r="F33" s="10">
        <f>'[33]年齢別，男女別人口'!J26</f>
        <v>43292</v>
      </c>
      <c r="G33" s="13">
        <f>F33/F32*100</f>
        <v>28.819257217795354</v>
      </c>
    </row>
    <row r="34" spans="3:8" s="8" customFormat="1" ht="27" x14ac:dyDescent="0.15">
      <c r="C34" s="12" t="s">
        <v>9</v>
      </c>
      <c r="D34" s="10">
        <f>'[33]年齢別，男女別人口'!I17</f>
        <v>45605</v>
      </c>
      <c r="E34" s="10">
        <f>'[33]年齢別，男女別人口'!J17</f>
        <v>43611</v>
      </c>
      <c r="F34" s="10">
        <f>'[33]年齢別，男女別人口'!J18</f>
        <v>89216</v>
      </c>
      <c r="G34" s="13">
        <f>F34/F32*100</f>
        <v>59.390623023718703</v>
      </c>
    </row>
    <row r="35" spans="3:8" s="8" customFormat="1" ht="27" x14ac:dyDescent="0.15">
      <c r="C35" s="12" t="s">
        <v>10</v>
      </c>
      <c r="D35" s="10">
        <f>'[33]年齢別，男女別人口'!I7</f>
        <v>9098</v>
      </c>
      <c r="E35" s="10">
        <f>'[33]年齢別，男女別人口'!J7</f>
        <v>8613</v>
      </c>
      <c r="F35" s="10">
        <f>'[33]年齢別，男女別人口'!J8</f>
        <v>17711</v>
      </c>
      <c r="G35" s="13">
        <f>F35/F32*100</f>
        <v>11.790119758485943</v>
      </c>
    </row>
    <row r="36" spans="3:8" s="8" customFormat="1" x14ac:dyDescent="0.15">
      <c r="C36" s="14"/>
      <c r="D36" s="15"/>
      <c r="E36" s="15"/>
      <c r="F36" s="15"/>
      <c r="G36" s="16"/>
    </row>
    <row r="37" spans="3:8" s="8" customFormat="1" x14ac:dyDescent="0.15"/>
    <row r="38" spans="3:8" s="8" customFormat="1" x14ac:dyDescent="0.15">
      <c r="C38" s="8" t="s">
        <v>11</v>
      </c>
      <c r="D38" s="17">
        <f>F33/F34*100</f>
        <v>48.524928263988521</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19.851820301291248</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68.376748565279769</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[34]集計!B25</f>
        <v>73008</v>
      </c>
      <c r="E26" s="5">
        <f>[34]集計!B25+[34]集計!C25</f>
        <v>150304</v>
      </c>
      <c r="F26" s="6">
        <f>[34]集計!C25</f>
        <v>77296</v>
      </c>
      <c r="G26" s="2" t="s">
        <v>2</v>
      </c>
    </row>
    <row r="28" spans="2:7" x14ac:dyDescent="0.15">
      <c r="B28" s="7" t="s">
        <v>182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'[34]年齢別，男女別人口'!C4</f>
        <v>73008</v>
      </c>
      <c r="E32" s="10">
        <f>'[34]年齢別，男女別人口'!D4</f>
        <v>77296</v>
      </c>
      <c r="F32" s="10">
        <f>'[34]年齢別，男女別人口'!B4</f>
        <v>150304</v>
      </c>
      <c r="G32" s="11"/>
    </row>
    <row r="33" spans="3:8" s="8" customFormat="1" ht="27" x14ac:dyDescent="0.15">
      <c r="C33" s="12" t="s">
        <v>177</v>
      </c>
      <c r="D33" s="10">
        <f>'[34]年齢別，男女別人口'!I25</f>
        <v>18232</v>
      </c>
      <c r="E33" s="10">
        <f>'[34]年齢別，男女別人口'!J25</f>
        <v>25002</v>
      </c>
      <c r="F33" s="10">
        <f>'[34]年齢別，男女別人口'!J26</f>
        <v>43234</v>
      </c>
      <c r="G33" s="13">
        <f>F33/F32*100</f>
        <v>28.764370875026614</v>
      </c>
    </row>
    <row r="34" spans="3:8" s="8" customFormat="1" ht="27" x14ac:dyDescent="0.15">
      <c r="C34" s="12" t="s">
        <v>9</v>
      </c>
      <c r="D34" s="10">
        <f>'[34]年齢別，男女別人口'!I17</f>
        <v>45651</v>
      </c>
      <c r="E34" s="10">
        <f>'[34]年齢別，男女別人口'!J17</f>
        <v>43679</v>
      </c>
      <c r="F34" s="10">
        <f>'[34]年齢別，男女別人口'!J18</f>
        <v>89330</v>
      </c>
      <c r="G34" s="13">
        <f>F34/F32*100</f>
        <v>59.432882691079413</v>
      </c>
    </row>
    <row r="35" spans="3:8" s="8" customFormat="1" ht="27" x14ac:dyDescent="0.15">
      <c r="C35" s="12" t="s">
        <v>10</v>
      </c>
      <c r="D35" s="10">
        <f>'[34]年齢別，男女別人口'!I7</f>
        <v>9125</v>
      </c>
      <c r="E35" s="10">
        <f>'[34]年齢別，男女別人口'!J7</f>
        <v>8615</v>
      </c>
      <c r="F35" s="10">
        <f>'[34]年齢別，男女別人口'!J8</f>
        <v>17740</v>
      </c>
      <c r="G35" s="13">
        <f>F35/F32*100</f>
        <v>11.802746433893976</v>
      </c>
    </row>
    <row r="36" spans="3:8" s="8" customFormat="1" x14ac:dyDescent="0.15">
      <c r="C36" s="14"/>
      <c r="D36" s="15"/>
      <c r="E36" s="15"/>
      <c r="F36" s="15"/>
      <c r="G36" s="16"/>
    </row>
    <row r="37" spans="3:8" s="8" customFormat="1" x14ac:dyDescent="0.15"/>
    <row r="38" spans="3:8" s="8" customFormat="1" x14ac:dyDescent="0.15">
      <c r="C38" s="8" t="s">
        <v>11</v>
      </c>
      <c r="D38" s="17">
        <f>F33/F34*100</f>
        <v>48.398074555020706</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19.858949960819434</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68.257024515840143</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[35]集計!B25</f>
        <v>72994</v>
      </c>
      <c r="E26" s="5">
        <f>[35]集計!B25+[35]集計!C25</f>
        <v>150334</v>
      </c>
      <c r="F26" s="6">
        <f>[35]集計!C25</f>
        <v>77340</v>
      </c>
      <c r="G26" s="2" t="s">
        <v>2</v>
      </c>
    </row>
    <row r="28" spans="2:7" x14ac:dyDescent="0.15">
      <c r="B28" s="7" t="s">
        <v>183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72994</v>
      </c>
      <c r="E32" s="10">
        <v>77340</v>
      </c>
      <c r="F32" s="10">
        <v>150334</v>
      </c>
      <c r="G32" s="11"/>
    </row>
    <row r="33" spans="3:8" s="8" customFormat="1" ht="27" x14ac:dyDescent="0.15">
      <c r="C33" s="12" t="s">
        <v>177</v>
      </c>
      <c r="D33" s="10">
        <v>18158</v>
      </c>
      <c r="E33" s="10">
        <v>24967</v>
      </c>
      <c r="F33" s="10">
        <v>43125</v>
      </c>
      <c r="G33" s="13">
        <v>28.686125560418802</v>
      </c>
    </row>
    <row r="34" spans="3:8" s="8" customFormat="1" ht="27" x14ac:dyDescent="0.15">
      <c r="C34" s="12" t="s">
        <v>9</v>
      </c>
      <c r="D34" s="10">
        <v>45698</v>
      </c>
      <c r="E34" s="10">
        <v>43739</v>
      </c>
      <c r="F34" s="10">
        <v>89437</v>
      </c>
      <c r="G34" s="13">
        <v>59.492197373847567</v>
      </c>
    </row>
    <row r="35" spans="3:8" s="8" customFormat="1" ht="27" x14ac:dyDescent="0.15">
      <c r="C35" s="12" t="s">
        <v>10</v>
      </c>
      <c r="D35" s="10">
        <v>9138</v>
      </c>
      <c r="E35" s="10">
        <v>8634</v>
      </c>
      <c r="F35" s="10">
        <v>17772</v>
      </c>
      <c r="G35" s="13">
        <v>11.821677065733633</v>
      </c>
    </row>
    <row r="36" spans="3:8" s="8" customFormat="1" x14ac:dyDescent="0.15">
      <c r="C36" s="14"/>
      <c r="D36" s="15"/>
      <c r="E36" s="15"/>
      <c r="F36" s="15"/>
      <c r="G36" s="16"/>
    </row>
    <row r="37" spans="3:8" s="8" customFormat="1" x14ac:dyDescent="0.15"/>
    <row r="38" spans="3:8" s="8" customFormat="1" x14ac:dyDescent="0.15">
      <c r="C38" s="8" t="s">
        <v>11</v>
      </c>
      <c r="D38" s="17">
        <f>F33/F34*100</f>
        <v>48.218298914319583</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19.870970627368987</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68.089269541688552</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[36]集計!B25</f>
        <v>72995</v>
      </c>
      <c r="E26" s="5">
        <f>[36]集計!B25+[36]集計!C25</f>
        <v>150351</v>
      </c>
      <c r="F26" s="6">
        <f>[36]集計!C25</f>
        <v>77356</v>
      </c>
      <c r="G26" s="37" t="s">
        <v>2</v>
      </c>
    </row>
    <row r="28" spans="2:7" x14ac:dyDescent="0.15">
      <c r="B28" s="39" t="s">
        <v>184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'[36]年齢別，男女別人口'!C4</f>
        <v>72995</v>
      </c>
      <c r="E32" s="42">
        <f>'[36]年齢別，男女別人口'!D4</f>
        <v>77356</v>
      </c>
      <c r="F32" s="42">
        <f>'[36]年齢別，男女別人口'!B4</f>
        <v>150351</v>
      </c>
      <c r="G32" s="43"/>
    </row>
    <row r="33" spans="3:8" s="40" customFormat="1" ht="27" x14ac:dyDescent="0.15">
      <c r="C33" s="44" t="s">
        <v>177</v>
      </c>
      <c r="D33" s="42">
        <f>'[36]年齢別，男女別人口'!I25</f>
        <v>18140</v>
      </c>
      <c r="E33" s="42">
        <f>'[36]年齢別，男女別人口'!J25</f>
        <v>24955</v>
      </c>
      <c r="F33" s="42">
        <f>'[36]年齢別，男女別人口'!J26</f>
        <v>43095</v>
      </c>
      <c r="G33" s="45">
        <f>F33/F32*100</f>
        <v>28.662928746732646</v>
      </c>
    </row>
    <row r="34" spans="3:8" s="40" customFormat="1" ht="27" x14ac:dyDescent="0.15">
      <c r="C34" s="44" t="s">
        <v>9</v>
      </c>
      <c r="D34" s="42">
        <f>'[36]年齢別，男女別人口'!I17</f>
        <v>45712</v>
      </c>
      <c r="E34" s="42">
        <f>'[36]年齢別，男女別人口'!J17</f>
        <v>43756</v>
      </c>
      <c r="F34" s="42">
        <f>'[36]年齢別，男女別人口'!J18</f>
        <v>89468</v>
      </c>
      <c r="G34" s="45">
        <f>F34/F32*100</f>
        <v>59.506089084874723</v>
      </c>
    </row>
    <row r="35" spans="3:8" s="40" customFormat="1" ht="27" x14ac:dyDescent="0.15">
      <c r="C35" s="44" t="s">
        <v>10</v>
      </c>
      <c r="D35" s="42">
        <f>'[36]年齢別，男女別人口'!I7</f>
        <v>9143</v>
      </c>
      <c r="E35" s="42">
        <f>'[36]年齢別，男女別人口'!J7</f>
        <v>8645</v>
      </c>
      <c r="F35" s="42">
        <f>'[36]年齢別，男女別人口'!J8</f>
        <v>17788</v>
      </c>
      <c r="G35" s="45">
        <f>F35/F32*100</f>
        <v>11.830982168392627</v>
      </c>
    </row>
    <row r="36" spans="3:8" s="40" customFormat="1" x14ac:dyDescent="0.15">
      <c r="C36" s="46"/>
      <c r="D36" s="47"/>
      <c r="E36" s="47"/>
      <c r="F36" s="47"/>
      <c r="G36" s="48"/>
    </row>
    <row r="37" spans="3:8" s="40" customFormat="1" x14ac:dyDescent="0.15"/>
    <row r="38" spans="3:8" s="40" customFormat="1" x14ac:dyDescent="0.15">
      <c r="C38" s="40" t="s">
        <v>11</v>
      </c>
      <c r="D38" s="49">
        <f>F33/F34*100</f>
        <v>48.168060088523276</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19.881968972146467</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68.050029060669743</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370078740157483" top="0.74803149606299213" bottom="0.74803149606299213" header="0.31496062992125984" footer="0.31496062992125984"/>
  <pageSetup paperSize="9" scale="96" orientation="portrait" r:id="rId1"/>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[37]集計!B25</f>
        <v>72965</v>
      </c>
      <c r="E26" s="5">
        <f>[37]集計!B25+[37]集計!C25</f>
        <v>150315</v>
      </c>
      <c r="F26" s="6">
        <f>[37]集計!C25</f>
        <v>77350</v>
      </c>
      <c r="G26" s="37" t="s">
        <v>2</v>
      </c>
    </row>
    <row r="28" spans="2:7" x14ac:dyDescent="0.15">
      <c r="B28" s="39" t="s">
        <v>185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'[37]年齢別，男女別人口'!C4</f>
        <v>72965</v>
      </c>
      <c r="E32" s="42">
        <f>'[37]年齢別，男女別人口'!D4</f>
        <v>77350</v>
      </c>
      <c r="F32" s="42">
        <f>'[37]年齢別，男女別人口'!B4</f>
        <v>150315</v>
      </c>
      <c r="G32" s="43"/>
    </row>
    <row r="33" spans="3:8" s="40" customFormat="1" ht="27" x14ac:dyDescent="0.15">
      <c r="C33" s="44" t="s">
        <v>177</v>
      </c>
      <c r="D33" s="42">
        <f>'[37]年齢別，男女別人口'!I25</f>
        <v>18119</v>
      </c>
      <c r="E33" s="42">
        <f>'[37]年齢別，男女別人口'!J25</f>
        <v>24915</v>
      </c>
      <c r="F33" s="42">
        <f>'[37]年齢別，男女別人口'!J26</f>
        <v>43034</v>
      </c>
      <c r="G33" s="45">
        <f>F33/F32*100</f>
        <v>28.629211988158197</v>
      </c>
    </row>
    <row r="34" spans="3:8" s="40" customFormat="1" ht="27" x14ac:dyDescent="0.15">
      <c r="C34" s="44" t="s">
        <v>9</v>
      </c>
      <c r="D34" s="42">
        <f>'[37]年齢別，男女別人口'!I17</f>
        <v>45699</v>
      </c>
      <c r="E34" s="42">
        <f>'[37]年齢別，男女別人口'!J17</f>
        <v>43771</v>
      </c>
      <c r="F34" s="42">
        <f>'[37]年齢別，男女別人口'!J18</f>
        <v>89470</v>
      </c>
      <c r="G34" s="45">
        <f>F34/F32*100</f>
        <v>59.521671157236469</v>
      </c>
    </row>
    <row r="35" spans="3:8" s="40" customFormat="1" ht="27" x14ac:dyDescent="0.15">
      <c r="C35" s="44" t="s">
        <v>10</v>
      </c>
      <c r="D35" s="42">
        <f>'[37]年齢別，男女別人口'!I7</f>
        <v>9147</v>
      </c>
      <c r="E35" s="42">
        <f>'[37]年齢別，男女別人口'!J7</f>
        <v>8664</v>
      </c>
      <c r="F35" s="42">
        <f>'[37]年齢別，男女別人口'!J8</f>
        <v>17811</v>
      </c>
      <c r="G35" s="45">
        <f>F35/F32*100</f>
        <v>11.849116854605329</v>
      </c>
    </row>
    <row r="36" spans="3:8" s="40" customFormat="1" x14ac:dyDescent="0.15">
      <c r="C36" s="46"/>
      <c r="D36" s="47"/>
      <c r="E36" s="47"/>
      <c r="F36" s="47"/>
      <c r="G36" s="48"/>
    </row>
    <row r="37" spans="3:8" s="40" customFormat="1" x14ac:dyDescent="0.15"/>
    <row r="38" spans="3:8" s="40" customFormat="1" x14ac:dyDescent="0.15">
      <c r="C38" s="40" t="s">
        <v>11</v>
      </c>
      <c r="D38" s="49">
        <f>F33/F34*100</f>
        <v>48.098804068402821</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19.907231474237175</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68.006035542639992</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[38]集計!B25</f>
        <v>72927</v>
      </c>
      <c r="E26" s="5">
        <f>[38]集計!B25+[38]集計!C25</f>
        <v>150303</v>
      </c>
      <c r="F26" s="6">
        <f>[38]集計!C25</f>
        <v>77376</v>
      </c>
      <c r="G26" s="37" t="s">
        <v>2</v>
      </c>
    </row>
    <row r="28" spans="2:7" x14ac:dyDescent="0.15">
      <c r="B28" s="39" t="s">
        <v>186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'[38]年齢別，男女別人口'!C4</f>
        <v>72927</v>
      </c>
      <c r="E32" s="42">
        <f>'[38]年齢別，男女別人口'!D4</f>
        <v>77376</v>
      </c>
      <c r="F32" s="42">
        <f>'[38]年齢別，男女別人口'!B4</f>
        <v>150303</v>
      </c>
      <c r="G32" s="43"/>
    </row>
    <row r="33" spans="3:8" s="40" customFormat="1" ht="27" x14ac:dyDescent="0.15">
      <c r="C33" s="44" t="s">
        <v>177</v>
      </c>
      <c r="D33" s="42">
        <f>'[38]年齢別，男女別人口'!I25</f>
        <v>18046</v>
      </c>
      <c r="E33" s="42">
        <f>'[38]年齢別，男女別人口'!J25</f>
        <v>24861</v>
      </c>
      <c r="F33" s="42">
        <f>'[38]年齢別，男女別人口'!J26</f>
        <v>42907</v>
      </c>
      <c r="G33" s="45">
        <f>F33/F32*100</f>
        <v>28.547001723185833</v>
      </c>
    </row>
    <row r="34" spans="3:8" s="40" customFormat="1" ht="27" x14ac:dyDescent="0.15">
      <c r="C34" s="44" t="s">
        <v>9</v>
      </c>
      <c r="D34" s="42">
        <f>'[38]年齢別，男女別人口'!I17</f>
        <v>45745</v>
      </c>
      <c r="E34" s="42">
        <f>'[38]年齢別，男女別人口'!J17</f>
        <v>43825</v>
      </c>
      <c r="F34" s="42">
        <f>'[38]年齢別，男女別人口'!J18</f>
        <v>89570</v>
      </c>
      <c r="G34" s="45">
        <f>F34/F32*100</f>
        <v>59.592955563095884</v>
      </c>
    </row>
    <row r="35" spans="3:8" s="40" customFormat="1" ht="27" x14ac:dyDescent="0.15">
      <c r="C35" s="44" t="s">
        <v>10</v>
      </c>
      <c r="D35" s="42">
        <f>'[38]年齢別，男女別人口'!I7</f>
        <v>9136</v>
      </c>
      <c r="E35" s="42">
        <f>'[38]年齢別，男女別人口'!J7</f>
        <v>8690</v>
      </c>
      <c r="F35" s="42">
        <f>'[38]年齢別，男女別人口'!J8</f>
        <v>17826</v>
      </c>
      <c r="G35" s="45">
        <f>F35/F32*100</f>
        <v>11.860042713718288</v>
      </c>
    </row>
    <row r="36" spans="3:8" s="40" customFormat="1" x14ac:dyDescent="0.15">
      <c r="C36" s="46"/>
      <c r="D36" s="47"/>
      <c r="E36" s="47"/>
      <c r="F36" s="47"/>
      <c r="G36" s="48"/>
    </row>
    <row r="37" spans="3:8" s="40" customFormat="1" x14ac:dyDescent="0.15"/>
    <row r="38" spans="3:8" s="40" customFormat="1" x14ac:dyDescent="0.15">
      <c r="C38" s="40" t="s">
        <v>11</v>
      </c>
      <c r="D38" s="49">
        <f>F33/F34*100</f>
        <v>47.903315842357927</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19.901752819024228</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67.805068661382165</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B19"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[40]集計!B25</f>
        <v>73241</v>
      </c>
      <c r="E26" s="5">
        <f>[40]集計!B25+[40]集計!C25</f>
        <v>151010</v>
      </c>
      <c r="F26" s="6">
        <f>[40]集計!C25</f>
        <v>77769</v>
      </c>
      <c r="G26" s="37" t="s">
        <v>2</v>
      </c>
    </row>
    <row r="28" spans="2:7" x14ac:dyDescent="0.15">
      <c r="B28" s="39" t="s">
        <v>190</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'[40]年齢別，男女別人口'!C4</f>
        <v>73241</v>
      </c>
      <c r="E32" s="42">
        <f>'[40]年齢別，男女別人口'!D4</f>
        <v>77769</v>
      </c>
      <c r="F32" s="42">
        <f>'[40]年齢別，男女別人口'!B4</f>
        <v>151010</v>
      </c>
      <c r="G32" s="43"/>
    </row>
    <row r="33" spans="3:8" s="40" customFormat="1" ht="27" x14ac:dyDescent="0.15">
      <c r="C33" s="44" t="s">
        <v>177</v>
      </c>
      <c r="D33" s="42">
        <f>'[40]年齢別，男女別人口'!I25</f>
        <v>17774</v>
      </c>
      <c r="E33" s="42">
        <f>'[40]年齢別，男女別人口'!J25</f>
        <v>24724</v>
      </c>
      <c r="F33" s="42">
        <f>'[40]年齢別，男女別人口'!J26</f>
        <v>42498</v>
      </c>
      <c r="G33" s="45">
        <f>F33/F32*100</f>
        <v>28.142507118733857</v>
      </c>
    </row>
    <row r="34" spans="3:8" s="40" customFormat="1" ht="27" x14ac:dyDescent="0.15">
      <c r="C34" s="44" t="s">
        <v>9</v>
      </c>
      <c r="D34" s="42">
        <f>'[40]年齢別，男女別人口'!I17</f>
        <v>46278</v>
      </c>
      <c r="E34" s="42">
        <f>'[40]年齢別，男女別人口'!J17</f>
        <v>44263</v>
      </c>
      <c r="F34" s="42">
        <f>'[40]年齢別，男女別人口'!J18</f>
        <v>90541</v>
      </c>
      <c r="G34" s="45">
        <f>F34/F32*100</f>
        <v>59.956956492947491</v>
      </c>
    </row>
    <row r="35" spans="3:8" s="40" customFormat="1" ht="27" x14ac:dyDescent="0.15">
      <c r="C35" s="44" t="s">
        <v>10</v>
      </c>
      <c r="D35" s="42">
        <f>'[40]年齢別，男女別人口'!I7</f>
        <v>9189</v>
      </c>
      <c r="E35" s="42">
        <f>'[40]年齢別，男女別人口'!J7</f>
        <v>8782</v>
      </c>
      <c r="F35" s="42">
        <f>'[40]年齢別，男女別人口'!J8</f>
        <v>17971</v>
      </c>
      <c r="G35" s="45">
        <f>F35/F32*100</f>
        <v>11.900536388318654</v>
      </c>
    </row>
    <row r="36" spans="3:8" s="40" customFormat="1" x14ac:dyDescent="0.15">
      <c r="C36" s="46"/>
      <c r="D36" s="47"/>
      <c r="E36" s="47"/>
      <c r="F36" s="47"/>
      <c r="G36" s="48"/>
    </row>
    <row r="37" spans="3:8" s="40" customFormat="1" x14ac:dyDescent="0.15"/>
    <row r="38" spans="3:8" s="40" customFormat="1" x14ac:dyDescent="0.15">
      <c r="C38" s="40" t="s">
        <v>11</v>
      </c>
      <c r="D38" s="49">
        <f>F33/F34*100</f>
        <v>46.937851360157282</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19.848466440618061</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66.786317800775336</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73245</v>
      </c>
      <c r="E26" s="5">
        <v>151040</v>
      </c>
      <c r="F26" s="6">
        <v>77795</v>
      </c>
      <c r="G26" s="37" t="s">
        <v>2</v>
      </c>
    </row>
    <row r="28" spans="2:7" x14ac:dyDescent="0.15">
      <c r="B28" s="39" t="s">
        <v>191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73245</v>
      </c>
      <c r="E32" s="42">
        <v>77795</v>
      </c>
      <c r="F32" s="42">
        <v>151040</v>
      </c>
      <c r="G32" s="43"/>
    </row>
    <row r="33" spans="3:8" s="40" customFormat="1" ht="27" x14ac:dyDescent="0.15">
      <c r="C33" s="44" t="s">
        <v>177</v>
      </c>
      <c r="D33" s="42">
        <v>17717</v>
      </c>
      <c r="E33" s="42">
        <v>24669</v>
      </c>
      <c r="F33" s="42">
        <v>42386</v>
      </c>
      <c r="G33" s="45">
        <v>28.062764830508474</v>
      </c>
    </row>
    <row r="34" spans="3:8" s="40" customFormat="1" ht="27" x14ac:dyDescent="0.15">
      <c r="C34" s="44" t="s">
        <v>9</v>
      </c>
      <c r="D34" s="42">
        <v>46338</v>
      </c>
      <c r="E34" s="42">
        <v>44329</v>
      </c>
      <c r="F34" s="42">
        <v>90667</v>
      </c>
      <c r="G34" s="45">
        <v>60.02846927966101</v>
      </c>
    </row>
    <row r="35" spans="3:8" s="40" customFormat="1" ht="27" x14ac:dyDescent="0.15">
      <c r="C35" s="44" t="s">
        <v>10</v>
      </c>
      <c r="D35" s="42">
        <v>9190</v>
      </c>
      <c r="E35" s="42">
        <v>8797</v>
      </c>
      <c r="F35" s="42">
        <v>17987</v>
      </c>
      <c r="G35" s="45">
        <v>11.908765889830509</v>
      </c>
    </row>
    <row r="36" spans="3:8" s="40" customFormat="1" x14ac:dyDescent="0.15">
      <c r="C36" s="46"/>
      <c r="D36" s="47"/>
      <c r="E36" s="47"/>
      <c r="F36" s="47"/>
      <c r="G36" s="48"/>
    </row>
    <row r="37" spans="3:8" s="40" customFormat="1" x14ac:dyDescent="0.15"/>
    <row r="38" spans="3:8" s="40" customFormat="1" x14ac:dyDescent="0.15">
      <c r="C38" s="40" t="s">
        <v>11</v>
      </c>
      <c r="D38" s="49">
        <v>46.749092834217521</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v>19.838530005404394</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v>66.587622839621915</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73270</v>
      </c>
      <c r="E26" s="5">
        <v>151068</v>
      </c>
      <c r="F26" s="6">
        <v>77798</v>
      </c>
      <c r="G26" s="37" t="s">
        <v>2</v>
      </c>
    </row>
    <row r="28" spans="2:7" x14ac:dyDescent="0.15">
      <c r="B28" s="39" t="s">
        <v>192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77798</v>
      </c>
      <c r="F32" s="42">
        <v>151068</v>
      </c>
      <c r="G32" s="43"/>
    </row>
    <row r="33" spans="3:8" s="40" customFormat="1" ht="27" x14ac:dyDescent="0.15">
      <c r="C33" s="44" t="s">
        <v>177</v>
      </c>
      <c r="D33" s="42">
        <v>17677</v>
      </c>
      <c r="E33" s="42">
        <v>24613</v>
      </c>
      <c r="F33" s="42">
        <v>42290</v>
      </c>
      <c r="G33" s="45">
        <v>27.99401593984166</v>
      </c>
    </row>
    <row r="34" spans="3:8" s="40" customFormat="1" ht="27" x14ac:dyDescent="0.15">
      <c r="C34" s="44" t="s">
        <v>9</v>
      </c>
      <c r="D34" s="42">
        <v>46409</v>
      </c>
      <c r="E34" s="42">
        <v>44386</v>
      </c>
      <c r="F34" s="42">
        <v>90795</v>
      </c>
      <c r="G34" s="45">
        <v>60.102073238541585</v>
      </c>
    </row>
    <row r="35" spans="3:8" s="40" customFormat="1" ht="27" x14ac:dyDescent="0.15">
      <c r="C35" s="44" t="s">
        <v>10</v>
      </c>
      <c r="D35" s="42">
        <v>9184</v>
      </c>
      <c r="E35" s="42">
        <v>8799</v>
      </c>
      <c r="F35" s="42">
        <v>17983</v>
      </c>
      <c r="G35" s="45">
        <v>11.903910821616755</v>
      </c>
    </row>
    <row r="36" spans="3:8" s="40" customFormat="1" x14ac:dyDescent="0.15">
      <c r="C36" s="46"/>
      <c r="D36" s="47"/>
      <c r="E36" s="47"/>
      <c r="F36" s="47"/>
      <c r="G36" s="48"/>
    </row>
    <row r="37" spans="3:8" s="40" customFormat="1" x14ac:dyDescent="0.15"/>
    <row r="38" spans="3:8" s="40" customFormat="1" x14ac:dyDescent="0.15">
      <c r="C38" s="40" t="s">
        <v>11</v>
      </c>
      <c r="D38" s="49">
        <v>46.577454705655597</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v>19.806156726691999</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v>66.383611432347607</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[41]集計!B25</f>
        <v>73290</v>
      </c>
      <c r="E26" s="5">
        <f>[41]集計!B25+[41]集計!C25</f>
        <v>151122</v>
      </c>
      <c r="F26" s="6">
        <f>[41]集計!C25</f>
        <v>77832</v>
      </c>
      <c r="G26" s="37" t="s">
        <v>2</v>
      </c>
    </row>
    <row r="28" spans="2:7" x14ac:dyDescent="0.15">
      <c r="B28" s="39" t="s">
        <v>193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'[41]年齢別，男女別人口'!C4</f>
        <v>73290</v>
      </c>
      <c r="E32" s="42">
        <f>'[41]年齢別，男女別人口'!D4</f>
        <v>77832</v>
      </c>
      <c r="F32" s="42">
        <f>'[41]年齢別，男女別人口'!B4</f>
        <v>151122</v>
      </c>
      <c r="G32" s="43"/>
    </row>
    <row r="33" spans="3:8" s="40" customFormat="1" ht="27" x14ac:dyDescent="0.15">
      <c r="C33" s="44" t="s">
        <v>177</v>
      </c>
      <c r="D33" s="42">
        <f>'[41]年齢別，男女別人口'!I25</f>
        <v>17639</v>
      </c>
      <c r="E33" s="42">
        <f>'[41]年齢別，男女別人口'!J25</f>
        <v>24555</v>
      </c>
      <c r="F33" s="42">
        <f>'[41]年齢別，男女別人口'!J26</f>
        <v>42194</v>
      </c>
      <c r="G33" s="45">
        <f>F33/F32*100</f>
        <v>27.920488082476407</v>
      </c>
    </row>
    <row r="34" spans="3:8" s="40" customFormat="1" ht="27" x14ac:dyDescent="0.15">
      <c r="C34" s="44" t="s">
        <v>9</v>
      </c>
      <c r="D34" s="42">
        <f>'[41]年齢別，男女別人口'!I17</f>
        <v>46445</v>
      </c>
      <c r="E34" s="42">
        <f>'[41]年齢別，男女別人口'!J17</f>
        <v>44471</v>
      </c>
      <c r="F34" s="42">
        <f>'[41]年齢別，男女別人口'!J18</f>
        <v>90916</v>
      </c>
      <c r="G34" s="45">
        <f>F34/F32*100</f>
        <v>60.16066489326505</v>
      </c>
    </row>
    <row r="35" spans="3:8" s="40" customFormat="1" ht="27" x14ac:dyDescent="0.15">
      <c r="C35" s="44" t="s">
        <v>10</v>
      </c>
      <c r="D35" s="42">
        <f>'[41]年齢別，男女別人口'!I7</f>
        <v>9206</v>
      </c>
      <c r="E35" s="42">
        <f>'[41]年齢別，男女別人口'!J7</f>
        <v>8806</v>
      </c>
      <c r="F35" s="42">
        <f>'[41]年齢別，男女別人口'!J8</f>
        <v>18012</v>
      </c>
      <c r="G35" s="45">
        <f>F35/F32*100</f>
        <v>11.918847024258545</v>
      </c>
    </row>
    <row r="36" spans="3:8" s="40" customFormat="1" x14ac:dyDescent="0.15">
      <c r="C36" s="46"/>
      <c r="D36" s="47"/>
      <c r="E36" s="47"/>
      <c r="F36" s="47"/>
      <c r="G36" s="48"/>
    </row>
    <row r="37" spans="3:8" s="40" customFormat="1" x14ac:dyDescent="0.15"/>
    <row r="38" spans="3:8" s="40" customFormat="1" x14ac:dyDescent="0.15">
      <c r="C38" s="40" t="s">
        <v>11</v>
      </c>
      <c r="D38" s="49">
        <f>F33/F34*100</f>
        <v>46.409872849663422</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19.811694311232348</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66.221567160895773</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RowHeight="13.5" x14ac:dyDescent="0.15"/>
  <cols>
    <col min="1" max="2" width="9" style="37"/>
    <col min="3" max="3" width="16.5" style="37" customWidth="1"/>
    <col min="4" max="6" width="9" style="37"/>
    <col min="7" max="7" width="11.125" style="37" bestFit="1" customWidth="1"/>
    <col min="8" max="258" width="9" style="37"/>
    <col min="259" max="259" width="16.5" style="37" customWidth="1"/>
    <col min="260" max="262" width="9" style="37"/>
    <col min="263" max="263" width="11.125" style="37" bestFit="1" customWidth="1"/>
    <col min="264" max="514" width="9" style="37"/>
    <col min="515" max="515" width="16.5" style="37" customWidth="1"/>
    <col min="516" max="518" width="9" style="37"/>
    <col min="519" max="519" width="11.125" style="37" bestFit="1" customWidth="1"/>
    <col min="520" max="770" width="9" style="37"/>
    <col min="771" max="771" width="16.5" style="37" customWidth="1"/>
    <col min="772" max="774" width="9" style="37"/>
    <col min="775" max="775" width="11.125" style="37" bestFit="1" customWidth="1"/>
    <col min="776" max="1026" width="9" style="37"/>
    <col min="1027" max="1027" width="16.5" style="37" customWidth="1"/>
    <col min="1028" max="1030" width="9" style="37"/>
    <col min="1031" max="1031" width="11.125" style="37" bestFit="1" customWidth="1"/>
    <col min="1032" max="1282" width="9" style="37"/>
    <col min="1283" max="1283" width="16.5" style="37" customWidth="1"/>
    <col min="1284" max="1286" width="9" style="37"/>
    <col min="1287" max="1287" width="11.125" style="37" bestFit="1" customWidth="1"/>
    <col min="1288" max="1538" width="9" style="37"/>
    <col min="1539" max="1539" width="16.5" style="37" customWidth="1"/>
    <col min="1540" max="1542" width="9" style="37"/>
    <col min="1543" max="1543" width="11.125" style="37" bestFit="1" customWidth="1"/>
    <col min="1544" max="1794" width="9" style="37"/>
    <col min="1795" max="1795" width="16.5" style="37" customWidth="1"/>
    <col min="1796" max="1798" width="9" style="37"/>
    <col min="1799" max="1799" width="11.125" style="37" bestFit="1" customWidth="1"/>
    <col min="1800" max="2050" width="9" style="37"/>
    <col min="2051" max="2051" width="16.5" style="37" customWidth="1"/>
    <col min="2052" max="2054" width="9" style="37"/>
    <col min="2055" max="2055" width="11.125" style="37" bestFit="1" customWidth="1"/>
    <col min="2056" max="2306" width="9" style="37"/>
    <col min="2307" max="2307" width="16.5" style="37" customWidth="1"/>
    <col min="2308" max="2310" width="9" style="37"/>
    <col min="2311" max="2311" width="11.125" style="37" bestFit="1" customWidth="1"/>
    <col min="2312" max="2562" width="9" style="37"/>
    <col min="2563" max="2563" width="16.5" style="37" customWidth="1"/>
    <col min="2564" max="2566" width="9" style="37"/>
    <col min="2567" max="2567" width="11.125" style="37" bestFit="1" customWidth="1"/>
    <col min="2568" max="2818" width="9" style="37"/>
    <col min="2819" max="2819" width="16.5" style="37" customWidth="1"/>
    <col min="2820" max="2822" width="9" style="37"/>
    <col min="2823" max="2823" width="11.125" style="37" bestFit="1" customWidth="1"/>
    <col min="2824" max="3074" width="9" style="37"/>
    <col min="3075" max="3075" width="16.5" style="37" customWidth="1"/>
    <col min="3076" max="3078" width="9" style="37"/>
    <col min="3079" max="3079" width="11.125" style="37" bestFit="1" customWidth="1"/>
    <col min="3080" max="3330" width="9" style="37"/>
    <col min="3331" max="3331" width="16.5" style="37" customWidth="1"/>
    <col min="3332" max="3334" width="9" style="37"/>
    <col min="3335" max="3335" width="11.125" style="37" bestFit="1" customWidth="1"/>
    <col min="3336" max="3586" width="9" style="37"/>
    <col min="3587" max="3587" width="16.5" style="37" customWidth="1"/>
    <col min="3588" max="3590" width="9" style="37"/>
    <col min="3591" max="3591" width="11.125" style="37" bestFit="1" customWidth="1"/>
    <col min="3592" max="3842" width="9" style="37"/>
    <col min="3843" max="3843" width="16.5" style="37" customWidth="1"/>
    <col min="3844" max="3846" width="9" style="37"/>
    <col min="3847" max="3847" width="11.125" style="37" bestFit="1" customWidth="1"/>
    <col min="3848" max="4098" width="9" style="37"/>
    <col min="4099" max="4099" width="16.5" style="37" customWidth="1"/>
    <col min="4100" max="4102" width="9" style="37"/>
    <col min="4103" max="4103" width="11.125" style="37" bestFit="1" customWidth="1"/>
    <col min="4104" max="4354" width="9" style="37"/>
    <col min="4355" max="4355" width="16.5" style="37" customWidth="1"/>
    <col min="4356" max="4358" width="9" style="37"/>
    <col min="4359" max="4359" width="11.125" style="37" bestFit="1" customWidth="1"/>
    <col min="4360" max="4610" width="9" style="37"/>
    <col min="4611" max="4611" width="16.5" style="37" customWidth="1"/>
    <col min="4612" max="4614" width="9" style="37"/>
    <col min="4615" max="4615" width="11.125" style="37" bestFit="1" customWidth="1"/>
    <col min="4616" max="4866" width="9" style="37"/>
    <col min="4867" max="4867" width="16.5" style="37" customWidth="1"/>
    <col min="4868" max="4870" width="9" style="37"/>
    <col min="4871" max="4871" width="11.125" style="37" bestFit="1" customWidth="1"/>
    <col min="4872" max="5122" width="9" style="37"/>
    <col min="5123" max="5123" width="16.5" style="37" customWidth="1"/>
    <col min="5124" max="5126" width="9" style="37"/>
    <col min="5127" max="5127" width="11.125" style="37" bestFit="1" customWidth="1"/>
    <col min="5128" max="5378" width="9" style="37"/>
    <col min="5379" max="5379" width="16.5" style="37" customWidth="1"/>
    <col min="5380" max="5382" width="9" style="37"/>
    <col min="5383" max="5383" width="11.125" style="37" bestFit="1" customWidth="1"/>
    <col min="5384" max="5634" width="9" style="37"/>
    <col min="5635" max="5635" width="16.5" style="37" customWidth="1"/>
    <col min="5636" max="5638" width="9" style="37"/>
    <col min="5639" max="5639" width="11.125" style="37" bestFit="1" customWidth="1"/>
    <col min="5640" max="5890" width="9" style="37"/>
    <col min="5891" max="5891" width="16.5" style="37" customWidth="1"/>
    <col min="5892" max="5894" width="9" style="37"/>
    <col min="5895" max="5895" width="11.125" style="37" bestFit="1" customWidth="1"/>
    <col min="5896" max="6146" width="9" style="37"/>
    <col min="6147" max="6147" width="16.5" style="37" customWidth="1"/>
    <col min="6148" max="6150" width="9" style="37"/>
    <col min="6151" max="6151" width="11.125" style="37" bestFit="1" customWidth="1"/>
    <col min="6152" max="6402" width="9" style="37"/>
    <col min="6403" max="6403" width="16.5" style="37" customWidth="1"/>
    <col min="6404" max="6406" width="9" style="37"/>
    <col min="6407" max="6407" width="11.125" style="37" bestFit="1" customWidth="1"/>
    <col min="6408" max="6658" width="9" style="37"/>
    <col min="6659" max="6659" width="16.5" style="37" customWidth="1"/>
    <col min="6660" max="6662" width="9" style="37"/>
    <col min="6663" max="6663" width="11.125" style="37" bestFit="1" customWidth="1"/>
    <col min="6664" max="6914" width="9" style="37"/>
    <col min="6915" max="6915" width="16.5" style="37" customWidth="1"/>
    <col min="6916" max="6918" width="9" style="37"/>
    <col min="6919" max="6919" width="11.125" style="37" bestFit="1" customWidth="1"/>
    <col min="6920" max="7170" width="9" style="37"/>
    <col min="7171" max="7171" width="16.5" style="37" customWidth="1"/>
    <col min="7172" max="7174" width="9" style="37"/>
    <col min="7175" max="7175" width="11.125" style="37" bestFit="1" customWidth="1"/>
    <col min="7176" max="7426" width="9" style="37"/>
    <col min="7427" max="7427" width="16.5" style="37" customWidth="1"/>
    <col min="7428" max="7430" width="9" style="37"/>
    <col min="7431" max="7431" width="11.125" style="37" bestFit="1" customWidth="1"/>
    <col min="7432" max="7682" width="9" style="37"/>
    <col min="7683" max="7683" width="16.5" style="37" customWidth="1"/>
    <col min="7684" max="7686" width="9" style="37"/>
    <col min="7687" max="7687" width="11.125" style="37" bestFit="1" customWidth="1"/>
    <col min="7688" max="7938" width="9" style="37"/>
    <col min="7939" max="7939" width="16.5" style="37" customWidth="1"/>
    <col min="7940" max="7942" width="9" style="37"/>
    <col min="7943" max="7943" width="11.125" style="37" bestFit="1" customWidth="1"/>
    <col min="7944" max="8194" width="9" style="37"/>
    <col min="8195" max="8195" width="16.5" style="37" customWidth="1"/>
    <col min="8196" max="8198" width="9" style="37"/>
    <col min="8199" max="8199" width="11.125" style="37" bestFit="1" customWidth="1"/>
    <col min="8200" max="8450" width="9" style="37"/>
    <col min="8451" max="8451" width="16.5" style="37" customWidth="1"/>
    <col min="8452" max="8454" width="9" style="37"/>
    <col min="8455" max="8455" width="11.125" style="37" bestFit="1" customWidth="1"/>
    <col min="8456" max="8706" width="9" style="37"/>
    <col min="8707" max="8707" width="16.5" style="37" customWidth="1"/>
    <col min="8708" max="8710" width="9" style="37"/>
    <col min="8711" max="8711" width="11.125" style="37" bestFit="1" customWidth="1"/>
    <col min="8712" max="8962" width="9" style="37"/>
    <col min="8963" max="8963" width="16.5" style="37" customWidth="1"/>
    <col min="8964" max="8966" width="9" style="37"/>
    <col min="8967" max="8967" width="11.125" style="37" bestFit="1" customWidth="1"/>
    <col min="8968" max="9218" width="9" style="37"/>
    <col min="9219" max="9219" width="16.5" style="37" customWidth="1"/>
    <col min="9220" max="9222" width="9" style="37"/>
    <col min="9223" max="9223" width="11.125" style="37" bestFit="1" customWidth="1"/>
    <col min="9224" max="9474" width="9" style="37"/>
    <col min="9475" max="9475" width="16.5" style="37" customWidth="1"/>
    <col min="9476" max="9478" width="9" style="37"/>
    <col min="9479" max="9479" width="11.125" style="37" bestFit="1" customWidth="1"/>
    <col min="9480" max="9730" width="9" style="37"/>
    <col min="9731" max="9731" width="16.5" style="37" customWidth="1"/>
    <col min="9732" max="9734" width="9" style="37"/>
    <col min="9735" max="9735" width="11.125" style="37" bestFit="1" customWidth="1"/>
    <col min="9736" max="9986" width="9" style="37"/>
    <col min="9987" max="9987" width="16.5" style="37" customWidth="1"/>
    <col min="9988" max="9990" width="9" style="37"/>
    <col min="9991" max="9991" width="11.125" style="37" bestFit="1" customWidth="1"/>
    <col min="9992" max="10242" width="9" style="37"/>
    <col min="10243" max="10243" width="16.5" style="37" customWidth="1"/>
    <col min="10244" max="10246" width="9" style="37"/>
    <col min="10247" max="10247" width="11.125" style="37" bestFit="1" customWidth="1"/>
    <col min="10248" max="10498" width="9" style="37"/>
    <col min="10499" max="10499" width="16.5" style="37" customWidth="1"/>
    <col min="10500" max="10502" width="9" style="37"/>
    <col min="10503" max="10503" width="11.125" style="37" bestFit="1" customWidth="1"/>
    <col min="10504" max="10754" width="9" style="37"/>
    <col min="10755" max="10755" width="16.5" style="37" customWidth="1"/>
    <col min="10756" max="10758" width="9" style="37"/>
    <col min="10759" max="10759" width="11.125" style="37" bestFit="1" customWidth="1"/>
    <col min="10760" max="11010" width="9" style="37"/>
    <col min="11011" max="11011" width="16.5" style="37" customWidth="1"/>
    <col min="11012" max="11014" width="9" style="37"/>
    <col min="11015" max="11015" width="11.125" style="37" bestFit="1" customWidth="1"/>
    <col min="11016" max="11266" width="9" style="37"/>
    <col min="11267" max="11267" width="16.5" style="37" customWidth="1"/>
    <col min="11268" max="11270" width="9" style="37"/>
    <col min="11271" max="11271" width="11.125" style="37" bestFit="1" customWidth="1"/>
    <col min="11272" max="11522" width="9" style="37"/>
    <col min="11523" max="11523" width="16.5" style="37" customWidth="1"/>
    <col min="11524" max="11526" width="9" style="37"/>
    <col min="11527" max="11527" width="11.125" style="37" bestFit="1" customWidth="1"/>
    <col min="11528" max="11778" width="9" style="37"/>
    <col min="11779" max="11779" width="16.5" style="37" customWidth="1"/>
    <col min="11780" max="11782" width="9" style="37"/>
    <col min="11783" max="11783" width="11.125" style="37" bestFit="1" customWidth="1"/>
    <col min="11784" max="12034" width="9" style="37"/>
    <col min="12035" max="12035" width="16.5" style="37" customWidth="1"/>
    <col min="12036" max="12038" width="9" style="37"/>
    <col min="12039" max="12039" width="11.125" style="37" bestFit="1" customWidth="1"/>
    <col min="12040" max="12290" width="9" style="37"/>
    <col min="12291" max="12291" width="16.5" style="37" customWidth="1"/>
    <col min="12292" max="12294" width="9" style="37"/>
    <col min="12295" max="12295" width="11.125" style="37" bestFit="1" customWidth="1"/>
    <col min="12296" max="12546" width="9" style="37"/>
    <col min="12547" max="12547" width="16.5" style="37" customWidth="1"/>
    <col min="12548" max="12550" width="9" style="37"/>
    <col min="12551" max="12551" width="11.125" style="37" bestFit="1" customWidth="1"/>
    <col min="12552" max="12802" width="9" style="37"/>
    <col min="12803" max="12803" width="16.5" style="37" customWidth="1"/>
    <col min="12804" max="12806" width="9" style="37"/>
    <col min="12807" max="12807" width="11.125" style="37" bestFit="1" customWidth="1"/>
    <col min="12808" max="13058" width="9" style="37"/>
    <col min="13059" max="13059" width="16.5" style="37" customWidth="1"/>
    <col min="13060" max="13062" width="9" style="37"/>
    <col min="13063" max="13063" width="11.125" style="37" bestFit="1" customWidth="1"/>
    <col min="13064" max="13314" width="9" style="37"/>
    <col min="13315" max="13315" width="16.5" style="37" customWidth="1"/>
    <col min="13316" max="13318" width="9" style="37"/>
    <col min="13319" max="13319" width="11.125" style="37" bestFit="1" customWidth="1"/>
    <col min="13320" max="13570" width="9" style="37"/>
    <col min="13571" max="13571" width="16.5" style="37" customWidth="1"/>
    <col min="13572" max="13574" width="9" style="37"/>
    <col min="13575" max="13575" width="11.125" style="37" bestFit="1" customWidth="1"/>
    <col min="13576" max="13826" width="9" style="37"/>
    <col min="13827" max="13827" width="16.5" style="37" customWidth="1"/>
    <col min="13828" max="13830" width="9" style="37"/>
    <col min="13831" max="13831" width="11.125" style="37" bestFit="1" customWidth="1"/>
    <col min="13832" max="14082" width="9" style="37"/>
    <col min="14083" max="14083" width="16.5" style="37" customWidth="1"/>
    <col min="14084" max="14086" width="9" style="37"/>
    <col min="14087" max="14087" width="11.125" style="37" bestFit="1" customWidth="1"/>
    <col min="14088" max="14338" width="9" style="37"/>
    <col min="14339" max="14339" width="16.5" style="37" customWidth="1"/>
    <col min="14340" max="14342" width="9" style="37"/>
    <col min="14343" max="14343" width="11.125" style="37" bestFit="1" customWidth="1"/>
    <col min="14344" max="14594" width="9" style="37"/>
    <col min="14595" max="14595" width="16.5" style="37" customWidth="1"/>
    <col min="14596" max="14598" width="9" style="37"/>
    <col min="14599" max="14599" width="11.125" style="37" bestFit="1" customWidth="1"/>
    <col min="14600" max="14850" width="9" style="37"/>
    <col min="14851" max="14851" width="16.5" style="37" customWidth="1"/>
    <col min="14852" max="14854" width="9" style="37"/>
    <col min="14855" max="14855" width="11.125" style="37" bestFit="1" customWidth="1"/>
    <col min="14856" max="15106" width="9" style="37"/>
    <col min="15107" max="15107" width="16.5" style="37" customWidth="1"/>
    <col min="15108" max="15110" width="9" style="37"/>
    <col min="15111" max="15111" width="11.125" style="37" bestFit="1" customWidth="1"/>
    <col min="15112" max="15362" width="9" style="37"/>
    <col min="15363" max="15363" width="16.5" style="37" customWidth="1"/>
    <col min="15364" max="15366" width="9" style="37"/>
    <col min="15367" max="15367" width="11.125" style="37" bestFit="1" customWidth="1"/>
    <col min="15368" max="15618" width="9" style="37"/>
    <col min="15619" max="15619" width="16.5" style="37" customWidth="1"/>
    <col min="15620" max="15622" width="9" style="37"/>
    <col min="15623" max="15623" width="11.125" style="37" bestFit="1" customWidth="1"/>
    <col min="15624" max="15874" width="9" style="37"/>
    <col min="15875" max="15875" width="16.5" style="37" customWidth="1"/>
    <col min="15876" max="15878" width="9" style="37"/>
    <col min="15879" max="15879" width="11.125" style="37" bestFit="1" customWidth="1"/>
    <col min="15880" max="16130" width="9" style="37"/>
    <col min="16131" max="16131" width="16.5" style="37" customWidth="1"/>
    <col min="16132" max="16134" width="9" style="37"/>
    <col min="16135" max="16135" width="11.125" style="37" bestFit="1" customWidth="1"/>
    <col min="16136" max="16384" width="9" style="37"/>
  </cols>
  <sheetData>
    <row r="1" spans="1:10" x14ac:dyDescent="0.15">
      <c r="A1" s="1"/>
      <c r="B1" s="1"/>
      <c r="C1" s="1"/>
      <c r="D1" s="1"/>
      <c r="E1" s="1"/>
      <c r="F1" s="1"/>
      <c r="G1" s="1"/>
      <c r="H1" s="1"/>
      <c r="I1" s="1"/>
      <c r="J1" s="1"/>
    </row>
    <row r="2" spans="1:10" x14ac:dyDescent="0.15">
      <c r="A2" s="37" t="s">
        <v>22</v>
      </c>
    </row>
    <row r="4" spans="1:10" x14ac:dyDescent="0.15">
      <c r="C4" s="37" t="s">
        <v>0</v>
      </c>
    </row>
    <row r="26" spans="2:7" x14ac:dyDescent="0.15">
      <c r="C26" s="38" t="s">
        <v>1</v>
      </c>
      <c r="D26" s="4">
        <v>73270</v>
      </c>
      <c r="E26" s="5">
        <v>151120</v>
      </c>
      <c r="F26" s="6">
        <v>77850</v>
      </c>
      <c r="G26" s="37" t="s">
        <v>2</v>
      </c>
    </row>
    <row r="28" spans="2:7" x14ac:dyDescent="0.15">
      <c r="B28" s="39" t="s">
        <v>194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77850</v>
      </c>
      <c r="F32" s="42">
        <v>151120</v>
      </c>
      <c r="G32" s="43"/>
    </row>
    <row r="33" spans="3:8" s="40" customFormat="1" ht="27" customHeight="1" x14ac:dyDescent="0.15">
      <c r="C33" s="44" t="s">
        <v>177</v>
      </c>
      <c r="D33" s="42">
        <v>17592</v>
      </c>
      <c r="E33" s="42">
        <v>24526</v>
      </c>
      <c r="F33" s="42">
        <v>42118</v>
      </c>
      <c r="G33" s="45">
        <v>27.870566437268394</v>
      </c>
    </row>
    <row r="34" spans="3:8" s="40" customFormat="1" ht="27" customHeight="1" x14ac:dyDescent="0.15">
      <c r="C34" s="44" t="s">
        <v>9</v>
      </c>
      <c r="D34" s="42">
        <v>46442</v>
      </c>
      <c r="E34" s="42">
        <v>44502</v>
      </c>
      <c r="F34" s="42">
        <v>90944</v>
      </c>
      <c r="G34" s="45">
        <v>60.179989412387499</v>
      </c>
    </row>
    <row r="35" spans="3:8" s="40" customFormat="1" ht="27" customHeight="1" x14ac:dyDescent="0.15">
      <c r="C35" s="44" t="s">
        <v>10</v>
      </c>
      <c r="D35" s="42">
        <v>9236</v>
      </c>
      <c r="E35" s="42">
        <v>8822</v>
      </c>
      <c r="F35" s="42">
        <v>18058</v>
      </c>
      <c r="G35" s="45">
        <v>11.949444150344098</v>
      </c>
    </row>
    <row r="36" spans="3:8" s="40" customFormat="1" x14ac:dyDescent="0.15">
      <c r="C36" s="46"/>
      <c r="D36" s="47"/>
      <c r="E36" s="47"/>
      <c r="F36" s="47"/>
      <c r="G36" s="48"/>
    </row>
    <row r="37" spans="3:8" s="40" customFormat="1" x14ac:dyDescent="0.15"/>
    <row r="38" spans="3:8" s="40" customFormat="1" x14ac:dyDescent="0.15">
      <c r="C38" s="40" t="s">
        <v>11</v>
      </c>
      <c r="D38" s="49">
        <v>46.312016185784657</v>
      </c>
      <c r="E38" s="40" t="s">
        <v>12</v>
      </c>
    </row>
    <row r="39" spans="3:8" s="40" customFormat="1" ht="13.5" customHeigh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v>19.856175228712175</v>
      </c>
      <c r="E42" s="40" t="s">
        <v>12</v>
      </c>
    </row>
    <row r="43" spans="3:8" s="40" customFormat="1" ht="13.5" customHeigh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v>66.168191414496832</v>
      </c>
      <c r="E46" s="40" t="s">
        <v>12</v>
      </c>
    </row>
    <row r="47" spans="3:8" ht="13.5" customHeight="1"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73316</v>
      </c>
      <c r="E26" s="5">
        <v>151227</v>
      </c>
      <c r="F26" s="6">
        <v>77911</v>
      </c>
      <c r="G26" s="2" t="s">
        <v>2</v>
      </c>
    </row>
    <row r="28" spans="2:7" x14ac:dyDescent="0.15">
      <c r="B28" s="7" t="s">
        <v>195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73316</v>
      </c>
      <c r="E32" s="10">
        <v>77911</v>
      </c>
      <c r="F32" s="10">
        <v>151227</v>
      </c>
      <c r="G32" s="11"/>
    </row>
    <row r="33" spans="3:8" s="8" customFormat="1" ht="27" x14ac:dyDescent="0.15">
      <c r="C33" s="12" t="s">
        <v>177</v>
      </c>
      <c r="D33" s="10">
        <v>17544</v>
      </c>
      <c r="E33" s="10">
        <v>24496</v>
      </c>
      <c r="F33" s="10">
        <v>42040</v>
      </c>
      <c r="G33" s="13">
        <v>27.799268649116893</v>
      </c>
    </row>
    <row r="34" spans="3:8" s="8" customFormat="1" ht="27" x14ac:dyDescent="0.15">
      <c r="C34" s="12" t="s">
        <v>9</v>
      </c>
      <c r="D34" s="10">
        <v>46517</v>
      </c>
      <c r="E34" s="10">
        <v>44581</v>
      </c>
      <c r="F34" s="10">
        <v>91098</v>
      </c>
      <c r="G34" s="13">
        <v>60.239242992322794</v>
      </c>
    </row>
    <row r="35" spans="3:8" s="8" customFormat="1" ht="27" x14ac:dyDescent="0.15">
      <c r="C35" s="12" t="s">
        <v>10</v>
      </c>
      <c r="D35" s="10">
        <v>9255</v>
      </c>
      <c r="E35" s="10">
        <v>8834</v>
      </c>
      <c r="F35" s="10">
        <v>18089</v>
      </c>
      <c r="G35" s="13">
        <v>11.96148835856031</v>
      </c>
    </row>
    <row r="36" spans="3:8" s="8" customFormat="1" x14ac:dyDescent="0.15">
      <c r="C36" s="14"/>
      <c r="D36" s="15"/>
      <c r="E36" s="15"/>
      <c r="F36" s="15"/>
      <c r="G36" s="16"/>
    </row>
    <row r="37" spans="3:8" s="8" customFormat="1" x14ac:dyDescent="0.15"/>
    <row r="38" spans="3:8" s="8" customFormat="1" x14ac:dyDescent="0.15">
      <c r="C38" s="8" t="s">
        <v>11</v>
      </c>
      <c r="D38" s="17">
        <v>46.148104239390548</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v>19.856637906430439</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v>66.004742145820984</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73355</v>
      </c>
      <c r="E26" s="5">
        <v>151314</v>
      </c>
      <c r="F26" s="6">
        <v>77959</v>
      </c>
      <c r="G26" s="2" t="s">
        <v>2</v>
      </c>
    </row>
    <row r="28" spans="2:7" x14ac:dyDescent="0.15">
      <c r="B28" s="7" t="s">
        <v>196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73355</v>
      </c>
      <c r="E32" s="10">
        <v>77959</v>
      </c>
      <c r="F32" s="10">
        <v>151314</v>
      </c>
      <c r="G32" s="11"/>
    </row>
    <row r="33" spans="3:8" s="8" customFormat="1" ht="27" x14ac:dyDescent="0.15">
      <c r="C33" s="12" t="s">
        <v>177</v>
      </c>
      <c r="D33" s="10">
        <v>17523</v>
      </c>
      <c r="E33" s="10">
        <v>24454</v>
      </c>
      <c r="F33" s="10">
        <v>41977</v>
      </c>
      <c r="G33" s="13">
        <v>27.741649814293456</v>
      </c>
    </row>
    <row r="34" spans="3:8" s="8" customFormat="1" ht="27" x14ac:dyDescent="0.15">
      <c r="C34" s="12" t="s">
        <v>9</v>
      </c>
      <c r="D34" s="10">
        <v>46555</v>
      </c>
      <c r="E34" s="10">
        <v>44660</v>
      </c>
      <c r="F34" s="10">
        <v>91215</v>
      </c>
      <c r="G34" s="13">
        <v>60.281930290653875</v>
      </c>
    </row>
    <row r="35" spans="3:8" s="8" customFormat="1" ht="27" x14ac:dyDescent="0.15">
      <c r="C35" s="12" t="s">
        <v>10</v>
      </c>
      <c r="D35" s="10">
        <v>9277</v>
      </c>
      <c r="E35" s="10">
        <v>8845</v>
      </c>
      <c r="F35" s="10">
        <v>18122</v>
      </c>
      <c r="G35" s="13">
        <v>11.976419895052672</v>
      </c>
    </row>
    <row r="36" spans="3:8" s="8" customFormat="1" x14ac:dyDescent="0.15">
      <c r="C36" s="14"/>
      <c r="D36" s="15"/>
      <c r="E36" s="15"/>
      <c r="F36" s="15"/>
      <c r="G36" s="16"/>
    </row>
    <row r="37" spans="3:8" s="8" customFormat="1" x14ac:dyDescent="0.15"/>
    <row r="38" spans="3:8" s="8" customFormat="1" x14ac:dyDescent="0.15">
      <c r="C38" s="8" t="s">
        <v>11</v>
      </c>
      <c r="D38" s="17">
        <v>46.019843227539333</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v>19.867346379433208</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v>65.887189606972541</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73326</v>
      </c>
      <c r="E26" s="5">
        <v>151308</v>
      </c>
      <c r="F26" s="6">
        <v>77982</v>
      </c>
      <c r="G26" s="2" t="s">
        <v>2</v>
      </c>
    </row>
    <row r="28" spans="2:7" x14ac:dyDescent="0.15">
      <c r="B28" s="7" t="s">
        <v>197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73326</v>
      </c>
      <c r="E32" s="10">
        <v>77982</v>
      </c>
      <c r="F32" s="10">
        <v>151308</v>
      </c>
      <c r="G32" s="11"/>
    </row>
    <row r="33" spans="3:8" s="8" customFormat="1" ht="27" x14ac:dyDescent="0.15">
      <c r="C33" s="12" t="s">
        <v>177</v>
      </c>
      <c r="D33" s="10">
        <v>17487</v>
      </c>
      <c r="E33" s="10">
        <v>24418</v>
      </c>
      <c r="F33" s="10">
        <v>41905</v>
      </c>
      <c r="G33" s="13">
        <v>27.695164829354695</v>
      </c>
    </row>
    <row r="34" spans="3:8" s="8" customFormat="1" ht="27" x14ac:dyDescent="0.15">
      <c r="C34" s="12" t="s">
        <v>9</v>
      </c>
      <c r="D34" s="10">
        <v>46516</v>
      </c>
      <c r="E34" s="10">
        <v>44697</v>
      </c>
      <c r="F34" s="10">
        <v>91213</v>
      </c>
      <c r="G34" s="13">
        <v>60.28299891611811</v>
      </c>
    </row>
    <row r="35" spans="3:8" s="8" customFormat="1" ht="27" x14ac:dyDescent="0.15">
      <c r="C35" s="12" t="s">
        <v>10</v>
      </c>
      <c r="D35" s="10">
        <v>9323</v>
      </c>
      <c r="E35" s="10">
        <v>8867</v>
      </c>
      <c r="F35" s="10">
        <v>18190</v>
      </c>
      <c r="G35" s="13">
        <v>12.021836254527189</v>
      </c>
    </row>
    <row r="36" spans="3:8" s="8" customFormat="1" x14ac:dyDescent="0.15">
      <c r="C36" s="14"/>
      <c r="D36" s="15"/>
      <c r="E36" s="15"/>
      <c r="F36" s="15"/>
      <c r="G36" s="16"/>
    </row>
    <row r="37" spans="3:8" s="8" customFormat="1" x14ac:dyDescent="0.15"/>
    <row r="38" spans="3:8" s="8" customFormat="1" x14ac:dyDescent="0.15">
      <c r="C38" s="8" t="s">
        <v>11</v>
      </c>
      <c r="D38" s="17">
        <v>45.941916174229554</v>
      </c>
      <c r="E38" s="8" t="s">
        <v>12</v>
      </c>
    </row>
    <row r="39" spans="3:8" s="8" customFormat="1" x14ac:dyDescent="0.15">
      <c r="C39" s="133" t="s">
        <v>13</v>
      </c>
      <c r="D39" s="133"/>
      <c r="E39" s="133"/>
      <c r="F39" s="133"/>
      <c r="G39" s="133"/>
      <c r="H39" s="133"/>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v>19.942332781511407</v>
      </c>
      <c r="E42" s="8" t="s">
        <v>12</v>
      </c>
    </row>
    <row r="43" spans="3:8" s="8" customFormat="1" x14ac:dyDescent="0.15">
      <c r="C43" s="133" t="s">
        <v>16</v>
      </c>
      <c r="D43" s="133"/>
      <c r="E43" s="133"/>
      <c r="F43" s="133"/>
      <c r="G43" s="133"/>
      <c r="H43" s="133"/>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v>65.884248955740958</v>
      </c>
      <c r="E46" s="8" t="s">
        <v>12</v>
      </c>
    </row>
    <row r="47" spans="3:8" x14ac:dyDescent="0.15">
      <c r="C47" s="133" t="s">
        <v>18</v>
      </c>
      <c r="D47" s="133"/>
      <c r="E47" s="133"/>
      <c r="F47" s="133"/>
      <c r="G47" s="133"/>
      <c r="H47" s="133"/>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J30" sqref="J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 right="0.7" top="0.75" bottom="0.75" header="0.3" footer="0.3"/>
  <pageSetup paperSize="9" scale="86" orientation="portrait" r:id="rId1"/>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200</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4"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202</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5" t="s">
        <v>13</v>
      </c>
      <c r="D39" s="135"/>
      <c r="E39" s="135"/>
      <c r="F39" s="135"/>
      <c r="G39" s="135"/>
      <c r="H39" s="135"/>
    </row>
    <row r="40" spans="3:8" s="40" customFormat="1" x14ac:dyDescent="0.15">
      <c r="C40" s="134" t="s">
        <v>14</v>
      </c>
      <c r="D40" s="134"/>
      <c r="E40" s="134"/>
      <c r="F40" s="134"/>
      <c r="G40" s="134"/>
      <c r="H40" s="134"/>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5" t="s">
        <v>16</v>
      </c>
      <c r="D43" s="135"/>
      <c r="E43" s="135"/>
      <c r="F43" s="135"/>
      <c r="G43" s="135"/>
      <c r="H43" s="135"/>
    </row>
    <row r="44" spans="3:8" s="40" customFormat="1" x14ac:dyDescent="0.15">
      <c r="C44" s="134" t="s">
        <v>14</v>
      </c>
      <c r="D44" s="134"/>
      <c r="E44" s="134"/>
      <c r="F44" s="134"/>
      <c r="G44" s="134"/>
      <c r="H44" s="134"/>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5" t="s">
        <v>18</v>
      </c>
      <c r="D47" s="135"/>
      <c r="E47" s="135"/>
      <c r="F47" s="135"/>
      <c r="G47" s="135"/>
      <c r="H47" s="135"/>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colBreaks count="1" manualBreakCount="1">
    <brk id="9" max="1048575" man="1"/>
  </colBreaks>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37" t="s">
        <v>22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205</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208</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209</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210</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211</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213</v>
      </c>
      <c r="J3" s="123"/>
    </row>
    <row r="28" spans="2:10" ht="41.2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215</v>
      </c>
      <c r="J3" s="123"/>
    </row>
    <row r="28" spans="2:10" ht="41.2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216</v>
      </c>
      <c r="J3" s="123"/>
    </row>
    <row r="28" spans="2:10" ht="39.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217</v>
      </c>
      <c r="J3" s="123"/>
    </row>
    <row r="28" spans="2:10" ht="39.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218</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219</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220</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221</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222</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223</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224</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225</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226</v>
      </c>
      <c r="J3" s="123"/>
    </row>
    <row r="28" spans="2:10" ht="3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227</v>
      </c>
      <c r="J3" s="123"/>
    </row>
    <row r="28" spans="2:10" ht="41.2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228</v>
      </c>
      <c r="J3" s="123"/>
    </row>
    <row r="28" spans="2:10" ht="41.2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229</v>
      </c>
      <c r="J3" s="123"/>
    </row>
    <row r="28" spans="2:10" ht="40.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230</v>
      </c>
      <c r="J3" s="123"/>
    </row>
    <row r="28" spans="2:10" ht="39.75" customHeight="1" x14ac:dyDescent="0.15">
      <c r="B28" s="136" t="s">
        <v>206</v>
      </c>
      <c r="C28" s="136"/>
      <c r="D28" s="136"/>
      <c r="E28" s="136"/>
      <c r="F28" s="136"/>
      <c r="G28" s="136"/>
      <c r="H28" s="136"/>
      <c r="I28" s="136"/>
      <c r="J28" s="136"/>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239</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238</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259</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258</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election activeCell="B28" sqref="B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workbookViewId="0"/>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256</v>
      </c>
      <c r="J3" s="123"/>
    </row>
    <row r="5" spans="1:11" x14ac:dyDescent="0.15">
      <c r="A5" s="124"/>
    </row>
    <row r="6" spans="1:11" x14ac:dyDescent="0.15">
      <c r="A6"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253</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252</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251</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250</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249</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248</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246</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243</v>
      </c>
      <c r="J3" s="123"/>
    </row>
  </sheetData>
  <phoneticPr fontId="19"/>
  <pageMargins left="0.75" right="0.75" top="1" bottom="1" header="0.51200000000000001" footer="0.51200000000000001"/>
  <pageSetup paperSize="9" orientation="portrait" horizontalDpi="0" verticalDpi="0" r:id="rId1"/>
  <headerFooter alignWithMargins="0">
    <oddHeader>&amp;L第３章　人口</oddHeader>
  </headerFooter>
  <drawing r:id="rId2"/>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32" sqref="W32"/>
    </sheetView>
  </sheetViews>
  <sheetFormatPr defaultRowHeight="13.5" x14ac:dyDescent="0.15"/>
  <sheetData/>
  <phoneticPr fontId="19"/>
  <pageMargins left="0.75" right="0.75" top="1" bottom="1" header="0.51200000000000001" footer="0.51200000000000001"/>
  <headerFooter alignWithMargins="0"/>
  <drawing r:id="rId1"/>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7" sqref="V37"/>
    </sheetView>
  </sheetViews>
  <sheetFormatPr defaultRowHeight="13.5" x14ac:dyDescent="0.15"/>
  <cols>
    <col min="1" max="16384" width="9" style="2"/>
  </cols>
  <sheetData>
    <row r="2" spans="2:2" x14ac:dyDescent="0.15">
      <c r="B2" s="2" t="s">
        <v>268</v>
      </c>
    </row>
    <row r="26" spans="2:2" x14ac:dyDescent="0.15">
      <c r="B26" s="2" t="s">
        <v>269</v>
      </c>
    </row>
  </sheetData>
  <phoneticPr fontId="19"/>
  <pageMargins left="0.75" right="0.75" top="1" bottom="1" header="0.51200000000000001" footer="0.51200000000000001"/>
  <pageSetup paperSize="9" orientation="landscape" r:id="rId1"/>
  <headerFooter alignWithMargins="0"/>
  <drawing r:id="rId2"/>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U32" sqref="U32"/>
    </sheetView>
  </sheetViews>
  <sheetFormatPr defaultRowHeight="13.5" x14ac:dyDescent="0.15"/>
  <cols>
    <col min="1" max="16384" width="9" style="2"/>
  </cols>
  <sheetData>
    <row r="2" spans="2:2" x14ac:dyDescent="0.15">
      <c r="B2" s="2" t="s">
        <v>268</v>
      </c>
    </row>
    <row r="26" spans="2:2" x14ac:dyDescent="0.15">
      <c r="B26" s="2" t="s">
        <v>272</v>
      </c>
    </row>
  </sheetData>
  <phoneticPr fontId="19"/>
  <pageMargins left="0.75" right="0.75" top="1" bottom="1" header="0.51200000000000001" footer="0.51200000000000001"/>
  <pageSetup paperSize="9" orientation="landscape" r:id="rId1"/>
  <headerFooter alignWithMargins="0"/>
  <drawing r:id="rId2"/>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G36" sqref="G36"/>
    </sheetView>
  </sheetViews>
  <sheetFormatPr defaultRowHeight="13.5" x14ac:dyDescent="0.15"/>
  <cols>
    <col min="1" max="16384" width="9" style="2"/>
  </cols>
  <sheetData>
    <row r="2" spans="2:2" x14ac:dyDescent="0.15">
      <c r="B2" s="2" t="s">
        <v>268</v>
      </c>
    </row>
    <row r="26" spans="2:2" x14ac:dyDescent="0.15">
      <c r="B26" s="2" t="s">
        <v>273</v>
      </c>
    </row>
  </sheetData>
  <phoneticPr fontId="19"/>
  <pageMargins left="0.75" right="0.75" top="1" bottom="1" header="0.51200000000000001" footer="0.51200000000000001"/>
  <pageSetup paperSize="9" orientation="landscape" r:id="rId1"/>
  <headerFooter alignWithMargins="0"/>
  <drawing r:id="rId2"/>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1" sqref="V31"/>
    </sheetView>
  </sheetViews>
  <sheetFormatPr defaultRowHeight="13.5" x14ac:dyDescent="0.15"/>
  <cols>
    <col min="1" max="16384" width="9" style="2"/>
  </cols>
  <sheetData>
    <row r="2" spans="2:2" x14ac:dyDescent="0.15">
      <c r="B2" s="2" t="s">
        <v>268</v>
      </c>
    </row>
    <row r="26" spans="2:2" x14ac:dyDescent="0.15">
      <c r="B26" s="2" t="s">
        <v>274</v>
      </c>
    </row>
  </sheetData>
  <phoneticPr fontId="19"/>
  <pageMargins left="0.75" right="0.75" top="1" bottom="1" header="0.51200000000000001" footer="0.51200000000000001"/>
  <pageSetup paperSize="9" orientation="landscape" r:id="rId1"/>
  <headerFooter alignWithMargins="0"/>
  <drawing r:id="rId2"/>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10" workbookViewId="0">
      <selection activeCell="V40" sqref="V40"/>
    </sheetView>
  </sheetViews>
  <sheetFormatPr defaultRowHeight="13.5" x14ac:dyDescent="0.15"/>
  <cols>
    <col min="1" max="16384" width="9" style="2"/>
  </cols>
  <sheetData>
    <row r="2" spans="2:2" x14ac:dyDescent="0.15">
      <c r="B2" s="2" t="s">
        <v>268</v>
      </c>
    </row>
    <row r="26" spans="2:2" x14ac:dyDescent="0.15">
      <c r="B26" s="2" t="s">
        <v>275</v>
      </c>
    </row>
  </sheetData>
  <phoneticPr fontId="19"/>
  <pageMargins left="0.75" right="0.75" top="1" bottom="1" header="0.51200000000000001" footer="0.51200000000000001"/>
  <pageSetup paperSize="9" orientation="landscape" r:id="rId1"/>
  <headerFooter alignWithMargins="0"/>
  <drawing r:id="rId2"/>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E1" sqref="E1"/>
    </sheetView>
  </sheetViews>
  <sheetFormatPr defaultRowHeight="13.5" x14ac:dyDescent="0.15"/>
  <cols>
    <col min="1" max="16384" width="9" style="2"/>
  </cols>
  <sheetData>
    <row r="2" spans="2:2" x14ac:dyDescent="0.15">
      <c r="B2" s="2" t="s">
        <v>268</v>
      </c>
    </row>
    <row r="26" spans="2:2" x14ac:dyDescent="0.15">
      <c r="B26" s="2" t="s">
        <v>276</v>
      </c>
    </row>
  </sheetData>
  <phoneticPr fontId="19"/>
  <pageMargins left="0.75" right="0.75" top="1" bottom="1" header="0.51200000000000001" footer="0.51200000000000001"/>
  <pageSetup paperSize="9" orientation="landscape" r:id="rId1"/>
  <headerFooter alignWithMargins="0"/>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O11" sqref="O11"/>
    </sheetView>
  </sheetViews>
  <sheetFormatPr defaultRowHeight="13.5" x14ac:dyDescent="0.15"/>
  <cols>
    <col min="1" max="16384" width="9" style="128"/>
  </cols>
  <sheetData>
    <row r="2" spans="2:2" x14ac:dyDescent="0.15">
      <c r="B2" s="128" t="s">
        <v>268</v>
      </c>
    </row>
    <row r="26" spans="2:2" x14ac:dyDescent="0.15">
      <c r="B26" s="128" t="s">
        <v>277</v>
      </c>
    </row>
  </sheetData>
  <phoneticPr fontId="19"/>
  <pageMargins left="0.75" right="0.75" top="1" bottom="1" header="0.51200000000000001" footer="0.51200000000000001"/>
  <pageSetup paperSize="9" orientation="landscape" r:id="rId1"/>
  <headerFooter alignWithMargins="0"/>
  <drawing r:id="rId2"/>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1" sqref="X31"/>
    </sheetView>
  </sheetViews>
  <sheetFormatPr defaultRowHeight="13.5" x14ac:dyDescent="0.15"/>
  <cols>
    <col min="1" max="16384" width="9" style="2"/>
  </cols>
  <sheetData>
    <row r="2" spans="2:2" x14ac:dyDescent="0.15">
      <c r="B2" s="2" t="s">
        <v>268</v>
      </c>
    </row>
    <row r="26" spans="2:2" x14ac:dyDescent="0.15">
      <c r="B26" s="2" t="s">
        <v>278</v>
      </c>
    </row>
  </sheetData>
  <phoneticPr fontId="19"/>
  <pageMargins left="0.75" right="0.75" top="1" bottom="1" header="0.51200000000000001" footer="0.51200000000000001"/>
  <pageSetup paperSize="9" orientation="landscape" r:id="rId1"/>
  <headerFooter alignWithMargins="0"/>
  <drawing r:id="rId2"/>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4" workbookViewId="0">
      <selection activeCell="O31" sqref="O31"/>
    </sheetView>
  </sheetViews>
  <sheetFormatPr defaultRowHeight="13.5" x14ac:dyDescent="0.15"/>
  <cols>
    <col min="1" max="16384" width="9" style="2"/>
  </cols>
  <sheetData>
    <row r="2" spans="2:2" x14ac:dyDescent="0.15">
      <c r="B2" s="2" t="s">
        <v>268</v>
      </c>
    </row>
    <row r="26" spans="2:2" x14ac:dyDescent="0.15">
      <c r="B26" s="2" t="s">
        <v>279</v>
      </c>
    </row>
  </sheetData>
  <phoneticPr fontId="19"/>
  <pageMargins left="0.75" right="0.75" top="1" bottom="1" header="0.51200000000000001" footer="0.51200000000000001"/>
  <pageSetup paperSize="9" orientation="landscape" r:id="rId1"/>
  <headerFooter alignWithMargins="0"/>
  <drawing r:id="rId2"/>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7" sqref="X37"/>
    </sheetView>
  </sheetViews>
  <sheetFormatPr defaultRowHeight="13.5" x14ac:dyDescent="0.15"/>
  <cols>
    <col min="1" max="16384" width="9" style="2"/>
  </cols>
  <sheetData>
    <row r="2" spans="2:2" x14ac:dyDescent="0.15">
      <c r="B2" s="2" t="s">
        <v>268</v>
      </c>
    </row>
    <row r="26" spans="2:2" x14ac:dyDescent="0.15">
      <c r="B26" s="2" t="s">
        <v>270</v>
      </c>
    </row>
  </sheetData>
  <phoneticPr fontId="19"/>
  <pageMargins left="0.75" right="0.75" top="1" bottom="1" header="0.51200000000000001" footer="0.51200000000000001"/>
  <pageSetup paperSize="9" orientation="landscape" r:id="rId1"/>
  <headerFooter alignWithMargins="0"/>
  <drawing r:id="rId2"/>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B27" sqref="B27"/>
    </sheetView>
  </sheetViews>
  <sheetFormatPr defaultRowHeight="13.5" x14ac:dyDescent="0.15"/>
  <cols>
    <col min="1" max="16384" width="9" style="2"/>
  </cols>
  <sheetData>
    <row r="2" spans="2:2" x14ac:dyDescent="0.15">
      <c r="B2" s="2" t="s">
        <v>268</v>
      </c>
    </row>
    <row r="26" spans="2:2" x14ac:dyDescent="0.15">
      <c r="B26" s="2" t="s">
        <v>271</v>
      </c>
    </row>
  </sheetData>
  <phoneticPr fontId="19"/>
  <pageMargins left="0.75" right="0.75" top="1" bottom="1" header="0.51200000000000001" footer="0.51200000000000001"/>
  <pageSetup paperSize="9" orientation="landscape" r:id="rId1"/>
  <headerFooter alignWithMargins="0"/>
  <drawing r:id="rId2"/>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8" sqref="F28"/>
    </sheetView>
  </sheetViews>
  <sheetFormatPr defaultRowHeight="13.5" x14ac:dyDescent="0.15"/>
  <sheetData/>
  <phoneticPr fontId="19"/>
  <pageMargins left="0.75" right="0.75" top="1" bottom="1" header="0.51200000000000001" footer="0.51200000000000001"/>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233</vt:i4>
      </vt:variant>
      <vt:variant>
        <vt:lpstr>名前付き一覧</vt:lpstr>
      </vt:variant>
      <vt:variant>
        <vt:i4>153</vt:i4>
      </vt:variant>
    </vt:vector>
  </HeadingPairs>
  <TitlesOfParts>
    <vt:vector size="386" baseType="lpstr">
      <vt:lpstr>令和8年5月</vt:lpstr>
      <vt:lpstr>令和8年4月</vt:lpstr>
      <vt:lpstr>令和8年3月</vt:lpstr>
      <vt:lpstr>令和8年2月</vt:lpstr>
      <vt:lpstr>令和８年１月</vt:lpstr>
      <vt:lpstr>令和7年12月</vt:lpstr>
      <vt:lpstr>令和7年11月</vt:lpstr>
      <vt:lpstr>令和7年10月</vt:lpstr>
      <vt:lpstr>令和7年9月</vt:lpstr>
      <vt:lpstr>令和7年8月</vt:lpstr>
      <vt:lpstr>令和7年7月</vt:lpstr>
      <vt:lpstr>令和7年6月</vt:lpstr>
      <vt:lpstr>令和7年5月</vt:lpstr>
      <vt:lpstr>令和7年4月</vt:lpstr>
      <vt:lpstr>令和7年３月</vt:lpstr>
      <vt:lpstr>令和7年2月末</vt:lpstr>
      <vt:lpstr>令和7年1月末</vt:lpstr>
      <vt:lpstr>令和6年12月末</vt:lpstr>
      <vt:lpstr>令和6年11月末</vt:lpstr>
      <vt:lpstr>令和6年10月末</vt:lpstr>
      <vt:lpstr>令和6年9月末 </vt:lpstr>
      <vt:lpstr>令和6年8月末 </vt:lpstr>
      <vt:lpstr>令和6年7月末</vt:lpstr>
      <vt:lpstr>令和6年6月末</vt:lpstr>
      <vt:lpstr>令和6年5月末</vt:lpstr>
      <vt:lpstr>令和6年4月末</vt:lpstr>
      <vt:lpstr>令和6年3月末</vt:lpstr>
      <vt:lpstr>令和6年2月末</vt:lpstr>
      <vt:lpstr>令和6年1月末</vt:lpstr>
      <vt:lpstr>令和5年12月末</vt:lpstr>
      <vt:lpstr>令和5年11月末</vt:lpstr>
      <vt:lpstr>令和5年10月末</vt:lpstr>
      <vt:lpstr>令和5年9月末</vt:lpstr>
      <vt:lpstr>令和5年8月末</vt:lpstr>
      <vt:lpstr>令和5年7月末</vt:lpstr>
      <vt:lpstr>令和5年6月末</vt:lpstr>
      <vt:lpstr>令和5年5月末</vt:lpstr>
      <vt:lpstr>令和5年4月末</vt:lpstr>
      <vt:lpstr>令和5年3月末</vt:lpstr>
      <vt:lpstr>令和5年2月末</vt:lpstr>
      <vt:lpstr>令和5年1月末</vt:lpstr>
      <vt:lpstr>令和4年12月末</vt:lpstr>
      <vt:lpstr>令和4年11月末</vt:lpstr>
      <vt:lpstr>令和4年10月末</vt:lpstr>
      <vt:lpstr>令和4年9月末</vt:lpstr>
      <vt:lpstr>令和4年8月末</vt:lpstr>
      <vt:lpstr>令和4年7月末</vt:lpstr>
      <vt:lpstr>令和4年6月末</vt:lpstr>
      <vt:lpstr>令和4年5月末</vt:lpstr>
      <vt:lpstr>令和4年4月末</vt:lpstr>
      <vt:lpstr>令和4年3月末</vt:lpstr>
      <vt:lpstr>令和4年2月末</vt:lpstr>
      <vt:lpstr>令和4年1月末</vt:lpstr>
      <vt:lpstr>令和3年12月末</vt:lpstr>
      <vt:lpstr>令和3年11月末</vt:lpstr>
      <vt:lpstr>令和3年10月末</vt:lpstr>
      <vt:lpstr>令和3年9月末</vt:lpstr>
      <vt:lpstr>令和3年8月末</vt:lpstr>
      <vt:lpstr>令和3年7月末</vt:lpstr>
      <vt:lpstr>令和3年6月末</vt:lpstr>
      <vt:lpstr>令和3年5月末</vt:lpstr>
      <vt:lpstr>令和3年4月末</vt:lpstr>
      <vt:lpstr>令和3年3月末</vt:lpstr>
      <vt:lpstr>令和3年2月末</vt:lpstr>
      <vt:lpstr>令和3年1月末</vt:lpstr>
      <vt:lpstr>令和2年12月末</vt:lpstr>
      <vt:lpstr>令和2年11月末</vt:lpstr>
      <vt:lpstr>令和2年10月末</vt:lpstr>
      <vt:lpstr>令和2年9月末</vt:lpstr>
      <vt:lpstr>令和2年8月末</vt:lpstr>
      <vt:lpstr>令和2年7月末</vt:lpstr>
      <vt:lpstr>令和2年6月末</vt:lpstr>
      <vt:lpstr>令和2年5月末</vt:lpstr>
      <vt:lpstr>令和2年4月末</vt:lpstr>
      <vt:lpstr>令和2年3月末</vt:lpstr>
      <vt:lpstr>令和2年2月末</vt:lpstr>
      <vt:lpstr>令和2年1月末</vt:lpstr>
      <vt:lpstr>令和元年12月末</vt:lpstr>
      <vt:lpstr>令和元年11月末</vt:lpstr>
      <vt:lpstr>令和元年10月末</vt:lpstr>
      <vt:lpstr>令和元年9月末</vt:lpstr>
      <vt:lpstr>令和元年8月末</vt:lpstr>
      <vt:lpstr>令和元年7月末</vt:lpstr>
      <vt:lpstr>令和元年6月末</vt:lpstr>
      <vt:lpstr>令和元年5月末</vt:lpstr>
      <vt:lpstr>平成31年4月末</vt:lpstr>
      <vt:lpstr>平成31年3月末</vt:lpstr>
      <vt:lpstr>平成31年2月末</vt:lpstr>
      <vt:lpstr>平成31年1月末</vt:lpstr>
      <vt:lpstr>平成30年12月末</vt:lpstr>
      <vt:lpstr>平成30年11月末</vt:lpstr>
      <vt:lpstr>平成30年10月末</vt:lpstr>
      <vt:lpstr>平成30年9月末</vt:lpstr>
      <vt:lpstr>平成30年8月末</vt:lpstr>
      <vt:lpstr>平成30年7月末</vt:lpstr>
      <vt:lpstr>平成30年6月末</vt:lpstr>
      <vt:lpstr>平成30年5月末</vt:lpstr>
      <vt:lpstr>平成30年4月末</vt:lpstr>
      <vt:lpstr>平成30年3月末</vt:lpstr>
      <vt:lpstr>平成30年2月末</vt:lpstr>
      <vt:lpstr>平成30年1月末</vt:lpstr>
      <vt:lpstr>平成29年12月末</vt:lpstr>
      <vt:lpstr>平成29年11月末</vt:lpstr>
      <vt:lpstr>平成29年10月末</vt:lpstr>
      <vt:lpstr>平成29年09月末</vt:lpstr>
      <vt:lpstr>平成29年08月末</vt:lpstr>
      <vt:lpstr>平成29年07月末</vt:lpstr>
      <vt:lpstr>平成29年06月末</vt:lpstr>
      <vt:lpstr>平成29年05月末</vt:lpstr>
      <vt:lpstr>平成29年04月末</vt:lpstr>
      <vt:lpstr>平成29年03月末</vt:lpstr>
      <vt:lpstr>平成２９年２月末</vt:lpstr>
      <vt:lpstr>平成２９年１月末</vt:lpstr>
      <vt:lpstr>平成２８年１２月末</vt:lpstr>
      <vt:lpstr>平成２８年１１月末</vt:lpstr>
      <vt:lpstr>平成２８年１０月末</vt:lpstr>
      <vt:lpstr>平成２８年９月末</vt:lpstr>
      <vt:lpstr>平成２８年８月末</vt:lpstr>
      <vt:lpstr>平成２８年７月末</vt:lpstr>
      <vt:lpstr>平成２８年６月末</vt:lpstr>
      <vt:lpstr>平成２８年５月末</vt:lpstr>
      <vt:lpstr>平成２８年４月末</vt:lpstr>
      <vt:lpstr>平成２８年３月末</vt:lpstr>
      <vt:lpstr>平成２８年２月末</vt:lpstr>
      <vt:lpstr>平成２８年１月末</vt:lpstr>
      <vt:lpstr>平成２７年１２月末</vt:lpstr>
      <vt:lpstr>平成２７年１１月末</vt:lpstr>
      <vt:lpstr>平成２７年１０月末</vt:lpstr>
      <vt:lpstr>平成２７年９月末</vt:lpstr>
      <vt:lpstr>平成２７年８月末</vt:lpstr>
      <vt:lpstr>平成２７年７月末</vt:lpstr>
      <vt:lpstr>平成２７年６月末</vt:lpstr>
      <vt:lpstr>平成２７年５月末</vt:lpstr>
      <vt:lpstr>平成２７年４月末</vt:lpstr>
      <vt:lpstr>平成２７年３月末</vt:lpstr>
      <vt:lpstr>平成２７年２月末</vt:lpstr>
      <vt:lpstr>平成２７年１月末</vt:lpstr>
      <vt:lpstr>平成２６年１２月末</vt:lpstr>
      <vt:lpstr>平成２６年１１月末</vt:lpstr>
      <vt:lpstr>平成２６年１０月末</vt:lpstr>
      <vt:lpstr>平成２６年９月末</vt:lpstr>
      <vt:lpstr>平成２６年８月末</vt:lpstr>
      <vt:lpstr>平成２６年７月末</vt:lpstr>
      <vt:lpstr>平成２６年６月末</vt:lpstr>
      <vt:lpstr>平成２６年５月末</vt:lpstr>
      <vt:lpstr>平成２６年４月末</vt:lpstr>
      <vt:lpstr>平成２６年３月末</vt:lpstr>
      <vt:lpstr>平成２６年２月末</vt:lpstr>
      <vt:lpstr>平成２６年１月末</vt:lpstr>
      <vt:lpstr>平成２５年１２月末</vt:lpstr>
      <vt:lpstr>平成２５年１１月末</vt:lpstr>
      <vt:lpstr>平成２５年１０月末</vt:lpstr>
      <vt:lpstr>平成２５年９月末</vt:lpstr>
      <vt:lpstr>平成２5年８月末</vt:lpstr>
      <vt:lpstr>平成２５年７月末 </vt:lpstr>
      <vt:lpstr>平成２５年６月末</vt:lpstr>
      <vt:lpstr>平成２５年５月末</vt:lpstr>
      <vt:lpstr>平成２５年４月末</vt:lpstr>
      <vt:lpstr>平成２５年３月末</vt:lpstr>
      <vt:lpstr>平成２５年２月末</vt:lpstr>
      <vt:lpstr>平成２５年１月末</vt:lpstr>
      <vt:lpstr>平成２４年１２月末</vt:lpstr>
      <vt:lpstr>平成２４年１１月末</vt:lpstr>
      <vt:lpstr>平成２４年１０月末</vt:lpstr>
      <vt:lpstr>平成２４年９月末</vt:lpstr>
      <vt:lpstr>平成２４年８月末</vt:lpstr>
      <vt:lpstr>平成２４年７月末 </vt:lpstr>
      <vt:lpstr>平成２４年６月末</vt:lpstr>
      <vt:lpstr>平成２４年５月末</vt:lpstr>
      <vt:lpstr>平成２４年４月末</vt:lpstr>
      <vt:lpstr>平成２４年３月末</vt:lpstr>
      <vt:lpstr>平成２４年２月末</vt:lpstr>
      <vt:lpstr>平成２４年１月末</vt:lpstr>
      <vt:lpstr>平成２３年１２月末</vt:lpstr>
      <vt:lpstr>平成２３年１１月末</vt:lpstr>
      <vt:lpstr>平成２３年１０月末 </vt:lpstr>
      <vt:lpstr>平成２３年９月末</vt:lpstr>
      <vt:lpstr>平成２３年８月末</vt:lpstr>
      <vt:lpstr>平成２３年７月末</vt:lpstr>
      <vt:lpstr>平成２３年６月末 </vt:lpstr>
      <vt:lpstr>平成２３年５月末</vt:lpstr>
      <vt:lpstr>平成２３年４月末</vt:lpstr>
      <vt:lpstr>平成２３年３月末 </vt:lpstr>
      <vt:lpstr>平成２３年２月末 </vt:lpstr>
      <vt:lpstr>平成２３年１月末</vt:lpstr>
      <vt:lpstr>平成２２年１２月末</vt:lpstr>
      <vt:lpstr>平成２２年１１月末</vt:lpstr>
      <vt:lpstr>平成２２年１０月末</vt:lpstr>
      <vt:lpstr>平成２２年９月末 </vt:lpstr>
      <vt:lpstr>平成２２年８月末 </vt:lpstr>
      <vt:lpstr>平成２２年７月末</vt:lpstr>
      <vt:lpstr>平成２２年６月末 </vt:lpstr>
      <vt:lpstr>平成２２年５月末</vt:lpstr>
      <vt:lpstr>平成２２年４月末</vt:lpstr>
      <vt:lpstr>平成２２年３月末</vt:lpstr>
      <vt:lpstr>平成２２年２月末 </vt:lpstr>
      <vt:lpstr>平成２２年１月末</vt:lpstr>
      <vt:lpstr>平成２１年１2月末</vt:lpstr>
      <vt:lpstr>平成２１年１１月末</vt:lpstr>
      <vt:lpstr>平成２１年１０月末</vt:lpstr>
      <vt:lpstr>平成２１年９月末</vt:lpstr>
      <vt:lpstr>平成２１年８月末 </vt:lpstr>
      <vt:lpstr>平成２１年７月末 </vt:lpstr>
      <vt:lpstr>平成２１年６月末 </vt:lpstr>
      <vt:lpstr>平成２１年５月末</vt:lpstr>
      <vt:lpstr>平成２１年４月末</vt:lpstr>
      <vt:lpstr>平成２１年３月末</vt:lpstr>
      <vt:lpstr>平成２１年２月末</vt:lpstr>
      <vt:lpstr>平成２１年１月末</vt:lpstr>
      <vt:lpstr>平成２０年１２月末</vt:lpstr>
      <vt:lpstr>平成２０年１1月末 </vt:lpstr>
      <vt:lpstr>平成２０年１０月末</vt:lpstr>
      <vt:lpstr>平成２０年９月末</vt:lpstr>
      <vt:lpstr>平成２０年８月末 </vt:lpstr>
      <vt:lpstr>平成２０年７月末</vt:lpstr>
      <vt:lpstr>平成２０年６月末</vt:lpstr>
      <vt:lpstr>平成２０年５月末</vt:lpstr>
      <vt:lpstr>平成２０年４月末</vt:lpstr>
      <vt:lpstr>平成２０年３月末</vt:lpstr>
      <vt:lpstr>平成２０年２月末</vt:lpstr>
      <vt:lpstr>平成20年1月末</vt:lpstr>
      <vt:lpstr>平成19年12月末</vt:lpstr>
      <vt:lpstr>平成19年11月末</vt:lpstr>
      <vt:lpstr>平成19年10月末</vt:lpstr>
      <vt:lpstr>平成19年9月末</vt:lpstr>
      <vt:lpstr>平成19年8月末</vt:lpstr>
      <vt:lpstr>平成19年7月末</vt:lpstr>
      <vt:lpstr>平成19年6月末</vt:lpstr>
      <vt:lpstr>平成19年5月末</vt:lpstr>
      <vt:lpstr>平成19年4月末</vt:lpstr>
      <vt:lpstr>平成19年3月末</vt:lpstr>
      <vt:lpstr>平成19年2月末</vt:lpstr>
      <vt:lpstr>平成19年1月末</vt:lpstr>
      <vt:lpstr>平成２４年１２月末!Print_Area</vt:lpstr>
      <vt:lpstr>平成２５年１２月末!Print_Area</vt:lpstr>
      <vt:lpstr>平成２５年１月末!Print_Area</vt:lpstr>
      <vt:lpstr>平成２５年２月末!Print_Area</vt:lpstr>
      <vt:lpstr>平成２５年３月末!Print_Area</vt:lpstr>
      <vt:lpstr>平成２５年４月末!Print_Area</vt:lpstr>
      <vt:lpstr>平成２５年５月末!Print_Area</vt:lpstr>
      <vt:lpstr>平成２５年６月末!Print_Area</vt:lpstr>
      <vt:lpstr>平成２６年１０月末!Print_Area</vt:lpstr>
      <vt:lpstr>平成２６年１１月末!Print_Area</vt:lpstr>
      <vt:lpstr>平成２６年１２月末!Print_Area</vt:lpstr>
      <vt:lpstr>平成２６年１月末!Print_Area</vt:lpstr>
      <vt:lpstr>平成２６年２月末!Print_Area</vt:lpstr>
      <vt:lpstr>平成２６年３月末!Print_Area</vt:lpstr>
      <vt:lpstr>平成２６年４月末!Print_Area</vt:lpstr>
      <vt:lpstr>平成２６年５月末!Print_Area</vt:lpstr>
      <vt:lpstr>平成２６年６月末!Print_Area</vt:lpstr>
      <vt:lpstr>平成２６年７月末!Print_Area</vt:lpstr>
      <vt:lpstr>平成２６年８月末!Print_Area</vt:lpstr>
      <vt:lpstr>平成２６年９月末!Print_Area</vt:lpstr>
      <vt:lpstr>平成２７年１０月末!Print_Area</vt:lpstr>
      <vt:lpstr>平成２７年１１月末!Print_Area</vt:lpstr>
      <vt:lpstr>平成２７年１２月末!Print_Area</vt:lpstr>
      <vt:lpstr>平成２７年１月末!Print_Area</vt:lpstr>
      <vt:lpstr>平成２７年２月末!Print_Area</vt:lpstr>
      <vt:lpstr>平成２７年３月末!Print_Area</vt:lpstr>
      <vt:lpstr>平成２７年４月末!Print_Area</vt:lpstr>
      <vt:lpstr>平成２７年５月末!Print_Area</vt:lpstr>
      <vt:lpstr>平成２７年６月末!Print_Area</vt:lpstr>
      <vt:lpstr>平成２７年７月末!Print_Area</vt:lpstr>
      <vt:lpstr>平成２７年８月末!Print_Area</vt:lpstr>
      <vt:lpstr>平成２７年９月末!Print_Area</vt:lpstr>
      <vt:lpstr>平成２８年１０月末!Print_Area</vt:lpstr>
      <vt:lpstr>平成２８年１１月末!Print_Area</vt:lpstr>
      <vt:lpstr>平成２８年１２月末!Print_Area</vt:lpstr>
      <vt:lpstr>平成２８年１月末!Print_Area</vt:lpstr>
      <vt:lpstr>平成２８年２月末!Print_Area</vt:lpstr>
      <vt:lpstr>平成２８年３月末!Print_Area</vt:lpstr>
      <vt:lpstr>平成２８年４月末!Print_Area</vt:lpstr>
      <vt:lpstr>平成２８年５月末!Print_Area</vt:lpstr>
      <vt:lpstr>平成２８年６月末!Print_Area</vt:lpstr>
      <vt:lpstr>平成２８年７月末!Print_Area</vt:lpstr>
      <vt:lpstr>平成２８年８月末!Print_Area</vt:lpstr>
      <vt:lpstr>平成２８年９月末!Print_Area</vt:lpstr>
      <vt:lpstr>平成29年03月末!Print_Area</vt:lpstr>
      <vt:lpstr>平成29年04月末!Print_Area</vt:lpstr>
      <vt:lpstr>平成29年05月末!Print_Area</vt:lpstr>
      <vt:lpstr>平成29年06月末!Print_Area</vt:lpstr>
      <vt:lpstr>平成29年07月末!Print_Area</vt:lpstr>
      <vt:lpstr>平成29年08月末!Print_Area</vt:lpstr>
      <vt:lpstr>平成29年09月末!Print_Area</vt:lpstr>
      <vt:lpstr>平成29年10月末!Print_Area</vt:lpstr>
      <vt:lpstr>平成29年11月末!Print_Area</vt:lpstr>
      <vt:lpstr>平成29年12月末!Print_Area</vt:lpstr>
      <vt:lpstr>平成２９年１月末!Print_Area</vt:lpstr>
      <vt:lpstr>平成２９年２月末!Print_Area</vt:lpstr>
      <vt:lpstr>平成30年10月末!Print_Area</vt:lpstr>
      <vt:lpstr>平成30年11月末!Print_Area</vt:lpstr>
      <vt:lpstr>平成30年12月末!Print_Area</vt:lpstr>
      <vt:lpstr>平成30年1月末!Print_Area</vt:lpstr>
      <vt:lpstr>平成30年2月末!Print_Area</vt:lpstr>
      <vt:lpstr>平成30年3月末!Print_Area</vt:lpstr>
      <vt:lpstr>平成30年4月末!Print_Area</vt:lpstr>
      <vt:lpstr>平成30年5月末!Print_Area</vt:lpstr>
      <vt:lpstr>平成30年6月末!Print_Area</vt:lpstr>
      <vt:lpstr>平成30年7月末!Print_Area</vt:lpstr>
      <vt:lpstr>平成30年8月末!Print_Area</vt:lpstr>
      <vt:lpstr>平成30年9月末!Print_Area</vt:lpstr>
      <vt:lpstr>平成31年1月末!Print_Area</vt:lpstr>
      <vt:lpstr>平成31年2月末!Print_Area</vt:lpstr>
      <vt:lpstr>平成31年3月末!Print_Area</vt:lpstr>
      <vt:lpstr>平成31年4月末!Print_Area</vt:lpstr>
      <vt:lpstr>令和2年10月末!Print_Area</vt:lpstr>
      <vt:lpstr>令和2年11月末!Print_Area</vt:lpstr>
      <vt:lpstr>令和2年1月末!Print_Area</vt:lpstr>
      <vt:lpstr>令和2年2月末!Print_Area</vt:lpstr>
      <vt:lpstr>令和2年3月末!Print_Area</vt:lpstr>
      <vt:lpstr>令和2年4月末!Print_Area</vt:lpstr>
      <vt:lpstr>令和2年5月末!Print_Area</vt:lpstr>
      <vt:lpstr>令和2年6月末!Print_Area</vt:lpstr>
      <vt:lpstr>令和2年7月末!Print_Area</vt:lpstr>
      <vt:lpstr>令和2年8月末!Print_Area</vt:lpstr>
      <vt:lpstr>令和2年9月末!Print_Area</vt:lpstr>
      <vt:lpstr>令和3年10月末!Print_Area</vt:lpstr>
      <vt:lpstr>令和3年11月末!Print_Area</vt:lpstr>
      <vt:lpstr>令和3年12月末!Print_Area</vt:lpstr>
      <vt:lpstr>令和3年3月末!Print_Area</vt:lpstr>
      <vt:lpstr>令和3年4月末!Print_Area</vt:lpstr>
      <vt:lpstr>令和3年5月末!Print_Area</vt:lpstr>
      <vt:lpstr>令和3年6月末!Print_Area</vt:lpstr>
      <vt:lpstr>令和3年7月末!Print_Area</vt:lpstr>
      <vt:lpstr>令和3年8月末!Print_Area</vt:lpstr>
      <vt:lpstr>令和3年9月末!Print_Area</vt:lpstr>
      <vt:lpstr>令和4年10月末!Print_Area</vt:lpstr>
      <vt:lpstr>令和4年11月末!Print_Area</vt:lpstr>
      <vt:lpstr>令和4年12月末!Print_Area</vt:lpstr>
      <vt:lpstr>令和4年1月末!Print_Area</vt:lpstr>
      <vt:lpstr>令和4年2月末!Print_Area</vt:lpstr>
      <vt:lpstr>令和4年3月末!Print_Area</vt:lpstr>
      <vt:lpstr>令和4年4月末!Print_Area</vt:lpstr>
      <vt:lpstr>令和4年5月末!Print_Area</vt:lpstr>
      <vt:lpstr>令和4年6月末!Print_Area</vt:lpstr>
      <vt:lpstr>令和4年7月末!Print_Area</vt:lpstr>
      <vt:lpstr>令和4年8月末!Print_Area</vt:lpstr>
      <vt:lpstr>令和4年9月末!Print_Area</vt:lpstr>
      <vt:lpstr>令和5年10月末!Print_Area</vt:lpstr>
      <vt:lpstr>令和5年11月末!Print_Area</vt:lpstr>
      <vt:lpstr>令和5年12月末!Print_Area</vt:lpstr>
      <vt:lpstr>令和5年1月末!Print_Area</vt:lpstr>
      <vt:lpstr>令和5年2月末!Print_Area</vt:lpstr>
      <vt:lpstr>令和5年3月末!Print_Area</vt:lpstr>
      <vt:lpstr>令和5年5月末!Print_Area</vt:lpstr>
      <vt:lpstr>令和5年6月末!Print_Area</vt:lpstr>
      <vt:lpstr>令和5年7月末!Print_Area</vt:lpstr>
      <vt:lpstr>令和5年8月末!Print_Area</vt:lpstr>
      <vt:lpstr>令和5年9月末!Print_Area</vt:lpstr>
      <vt:lpstr>令和6年10月末!Print_Area</vt:lpstr>
      <vt:lpstr>令和6年11月末!Print_Area</vt:lpstr>
      <vt:lpstr>令和6年12月末!Print_Area</vt:lpstr>
      <vt:lpstr>令和6年1月末!Print_Area</vt:lpstr>
      <vt:lpstr>令和6年2月末!Print_Area</vt:lpstr>
      <vt:lpstr>令和6年3月末!Print_Area</vt:lpstr>
      <vt:lpstr>令和6年4月末!Print_Area</vt:lpstr>
      <vt:lpstr>令和6年5月末!Print_Area</vt:lpstr>
      <vt:lpstr>令和6年6月末!Print_Area</vt:lpstr>
      <vt:lpstr>令和6年7月末!Print_Area</vt:lpstr>
      <vt:lpstr>'令和6年8月末 '!Print_Area</vt:lpstr>
      <vt:lpstr>'令和6年9月末 '!Print_Area</vt:lpstr>
      <vt:lpstr>令和7年10月!Print_Area</vt:lpstr>
      <vt:lpstr>令和7年11月!Print_Area</vt:lpstr>
      <vt:lpstr>令和7年12月!Print_Area</vt:lpstr>
      <vt:lpstr>令和7年1月末!Print_Area</vt:lpstr>
      <vt:lpstr>令和7年2月末!Print_Area</vt:lpstr>
      <vt:lpstr>令和7年３月!Print_Area</vt:lpstr>
      <vt:lpstr>令和7年4月!Print_Area</vt:lpstr>
      <vt:lpstr>令和7年5月!Print_Area</vt:lpstr>
      <vt:lpstr>令和7年6月!Print_Area</vt:lpstr>
      <vt:lpstr>令和7年7月!Print_Area</vt:lpstr>
      <vt:lpstr>令和7年8月!Print_Area</vt:lpstr>
      <vt:lpstr>令和7年9月!Print_Area</vt:lpstr>
      <vt:lpstr>令和８年１月!Print_Area</vt:lpstr>
      <vt:lpstr>令和8年2月!Print_Area</vt:lpstr>
      <vt:lpstr>令和8年3月!Print_Area</vt:lpstr>
      <vt:lpstr>令和8年4月!Print_Area</vt:lpstr>
      <vt:lpstr>令和8年5月!Print_Area</vt:lpstr>
      <vt:lpstr>令和元年10月末!Print_Area</vt:lpstr>
      <vt:lpstr>令和元年11月末!Print_Area</vt:lpstr>
      <vt:lpstr>令和元年12月末!Print_Area</vt:lpstr>
      <vt:lpstr>令和元年5月末!Print_Area</vt:lpstr>
      <vt:lpstr>令和元年6月末!Print_Area</vt:lpstr>
      <vt:lpstr>令和元年7月末!Print_Area</vt:lpstr>
      <vt:lpstr>令和元年8月末!Print_Area</vt:lpstr>
      <vt:lpstr>令和元年9月末!Print_Area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加納 千柊 [Chifuyu Kano]</dc:creator>
  <cp:lastModifiedBy>武山 愛美 [Megumi Takeyama]</cp:lastModifiedBy>
  <cp:lastPrinted>2021-02-18T00:11:49Z</cp:lastPrinted>
  <dcterms:created xsi:type="dcterms:W3CDTF">2008-04-09T05:36:44Z</dcterms:created>
  <dcterms:modified xsi:type="dcterms:W3CDTF">2026-06-02T00:15:54Z</dcterms:modified>
</cp:coreProperties>
</file>